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13785" windowHeight="11505" tabRatio="900" activeTab="1"/>
  </bookViews>
  <sheets>
    <sheet name="П. №1" sheetId="3" r:id="rId1"/>
    <sheet name="II. основные показатели" sheetId="5" r:id="rId2"/>
    <sheet name="III. Цены (тарифы)" sheetId="8" r:id="rId3"/>
  </sheets>
  <externalReferences>
    <externalReference r:id="rId4"/>
    <externalReference r:id="rId5"/>
  </externalReferences>
  <definedNames>
    <definedName name="_xlnm.Print_Titles" localSheetId="1">'II. основные показатели'!$4:$6</definedName>
    <definedName name="_xlnm.Print_Titles" localSheetId="2">'III. Цены (тарифы)'!$4:$8</definedName>
    <definedName name="_xlnm.Print_Area" localSheetId="1">'II. основные показатели'!$A$1:$DS$86</definedName>
    <definedName name="_xlnm.Print_Area" localSheetId="2">'III. Цены (тарифы)'!$A$1:$DS$89</definedName>
  </definedNames>
  <calcPr calcId="145621"/>
</workbook>
</file>

<file path=xl/calcChain.xml><?xml version="1.0" encoding="utf-8"?>
<calcChain xmlns="http://schemas.openxmlformats.org/spreadsheetml/2006/main">
  <c r="BF12" i="5" l="1"/>
  <c r="BF28" i="5" l="1"/>
  <c r="CB64" i="5"/>
  <c r="BF64" i="5"/>
  <c r="BF51" i="5"/>
  <c r="BF56" i="5"/>
  <c r="BF53" i="5"/>
  <c r="BF52" i="5"/>
  <c r="BF50" i="5"/>
  <c r="CX56" i="5"/>
  <c r="CB56" i="5"/>
  <c r="CX53" i="5"/>
  <c r="CB53" i="5"/>
  <c r="CB43" i="5"/>
  <c r="CX52" i="5"/>
  <c r="CB52" i="5"/>
  <c r="CX50" i="5"/>
  <c r="CB50" i="5"/>
  <c r="CX34" i="5"/>
  <c r="BF34" i="5"/>
  <c r="CX29" i="5"/>
  <c r="BF29" i="5"/>
  <c r="CB29" i="5"/>
  <c r="CX17" i="5"/>
  <c r="CX12" i="5"/>
  <c r="CX11" i="5"/>
  <c r="CX10" i="5"/>
  <c r="CB12" i="5"/>
  <c r="CB11" i="5"/>
  <c r="CB72" i="5" l="1"/>
  <c r="CX64" i="5"/>
  <c r="CX14" i="5" l="1"/>
  <c r="CB14" i="5" l="1"/>
  <c r="BF17" i="5" l="1"/>
  <c r="CB46" i="5" l="1"/>
  <c r="BF46" i="5" l="1"/>
  <c r="BF43" i="5" s="1"/>
  <c r="CX46" i="5" l="1"/>
  <c r="CX43" i="5" s="1"/>
  <c r="CB28" i="5" l="1"/>
  <c r="CX28" i="5"/>
  <c r="CX65" i="5"/>
  <c r="CB65" i="5"/>
  <c r="BF65" i="5"/>
  <c r="CX72" i="5"/>
  <c r="BF72" i="5"/>
  <c r="CB10" i="5" l="1"/>
  <c r="CB17" i="5" s="1"/>
</calcChain>
</file>

<file path=xl/sharedStrings.xml><?xml version="1.0" encoding="utf-8"?>
<sst xmlns="http://schemas.openxmlformats.org/spreadsheetml/2006/main" count="366" uniqueCount="271">
  <si>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</si>
  <si>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</si>
  <si>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</si>
  <si>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ПРЕДЛОЖЕНИЕ</t>
  </si>
  <si>
    <t>о размере цен (тарифов), долгосрочных параметров регулирования</t>
  </si>
  <si>
    <t>(вид цены (тарифа) на</t>
  </si>
  <si>
    <t>(расчетный период регулирования)</t>
  </si>
  <si>
    <t>(полное и сокращенное наименование юридического лица)</t>
  </si>
  <si>
    <t>Приложение № 1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</si>
  <si>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</si>
  <si>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</si>
  <si>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</si>
  <si>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</si>
  <si>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</si>
  <si>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</si>
  <si>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Адрес электронной почты</t>
  </si>
  <si>
    <t>Контактный телефон</t>
  </si>
  <si>
    <t>Факс</t>
  </si>
  <si>
    <t>№</t>
  </si>
  <si>
    <t>п/п</t>
  </si>
  <si>
    <t>Наименование показателей</t>
  </si>
  <si>
    <t>Единица</t>
  </si>
  <si>
    <t>измерения</t>
  </si>
  <si>
    <t>Фактические показатели</t>
  </si>
  <si>
    <t>за год, предшествующий</t>
  </si>
  <si>
    <t>Предложения</t>
  </si>
  <si>
    <t>на расчетный период</t>
  </si>
  <si>
    <t>Показатели,</t>
  </si>
  <si>
    <t>утвержденные</t>
  </si>
  <si>
    <t>1.</t>
  </si>
  <si>
    <t>Показатели эффективности</t>
  </si>
  <si>
    <t>деятельности организации</t>
  </si>
  <si>
    <t>Выручка</t>
  </si>
  <si>
    <t>Прибыль (убыток) от продаж</t>
  </si>
  <si>
    <t>EBITDA (прибыль до процентов,</t>
  </si>
  <si>
    <t>налогов и амортизации)</t>
  </si>
  <si>
    <t>1.1.</t>
  </si>
  <si>
    <t>тыс. рублей</t>
  </si>
  <si>
    <t>1.2.</t>
  </si>
  <si>
    <t>1.3.</t>
  </si>
  <si>
    <t>1.4.</t>
  </si>
  <si>
    <t>Чистая прибыль (убыток)</t>
  </si>
  <si>
    <t>2.</t>
  </si>
  <si>
    <t>Показатели рентабельности</t>
  </si>
  <si>
    <t>организации</t>
  </si>
  <si>
    <t>2.1.</t>
  </si>
  <si>
    <t>Рентабельность продаж (величина</t>
  </si>
  <si>
    <t>прибыли от продаж в каждом рубле</t>
  </si>
  <si>
    <t>выручки). Нормальное значение для</t>
  </si>
  <si>
    <t>данной отрасли от 9 процентов и</t>
  </si>
  <si>
    <t>более</t>
  </si>
  <si>
    <t>процент</t>
  </si>
  <si>
    <t>3.</t>
  </si>
  <si>
    <t>Показатели регулируемых видов</t>
  </si>
  <si>
    <t>3.1.</t>
  </si>
  <si>
    <t>Расчетный объем услуг в части</t>
  </si>
  <si>
    <t>МВт</t>
  </si>
  <si>
    <t>3.2.</t>
  </si>
  <si>
    <t>3.3.</t>
  </si>
  <si>
    <t>3.4.</t>
  </si>
  <si>
    <t>Объем полезного отпуска</t>
  </si>
  <si>
    <t>тыс. кВт·ч</t>
  </si>
  <si>
    <t>3.5.</t>
  </si>
  <si>
    <t>Объем полезного отпуска электроэнер-</t>
  </si>
  <si>
    <t>гии населению и приравненным</t>
  </si>
  <si>
    <t>3.6.</t>
  </si>
  <si>
    <t>3.7.</t>
  </si>
  <si>
    <t>Реквизиты программы энергоэффек-</t>
  </si>
  <si>
    <t>тивности (кем утверждена, дата</t>
  </si>
  <si>
    <t>утверждения, номер приказа)</t>
  </si>
  <si>
    <t>3.8.</t>
  </si>
  <si>
    <t>Суммарный объем производства и</t>
  </si>
  <si>
    <t>потребления электрической энергии</t>
  </si>
  <si>
    <t>участниками оптового рынка</t>
  </si>
  <si>
    <t>МВт·ч</t>
  </si>
  <si>
    <t>4.</t>
  </si>
  <si>
    <t>Необходимая валовая выручка</t>
  </si>
  <si>
    <t>по регулируемым видам деятельности</t>
  </si>
  <si>
    <t>организации — всего</t>
  </si>
  <si>
    <t>4.1.</t>
  </si>
  <si>
    <t>Расходы, связанные с производством</t>
  </si>
  <si>
    <t>в том числе:</t>
  </si>
  <si>
    <t>оплата труда</t>
  </si>
  <si>
    <t>материальные затраты</t>
  </si>
  <si>
    <t>4.2.</t>
  </si>
  <si>
    <t>Расходы, за исключением указанных</t>
  </si>
  <si>
    <t>4.3.</t>
  </si>
  <si>
    <t>Выпадающие, излишние доходы</t>
  </si>
  <si>
    <t>(расходы) прошлых лет</t>
  </si>
  <si>
    <t>4.4.</t>
  </si>
  <si>
    <t>Инвестиции, осуществляемые за счет</t>
  </si>
  <si>
    <t>тарифных источников</t>
  </si>
  <si>
    <t>4.4.1.</t>
  </si>
  <si>
    <t>Реквизиты инвестиционной</t>
  </si>
  <si>
    <t>программы (кем утверждена, дата</t>
  </si>
  <si>
    <t>у. е.</t>
  </si>
  <si>
    <t>(у. е.)</t>
  </si>
  <si>
    <t>5.</t>
  </si>
  <si>
    <t>Показатели численности персонала и</t>
  </si>
  <si>
    <t>видам деятельности</t>
  </si>
  <si>
    <t>5.1.</t>
  </si>
  <si>
    <t>Среднесписочная численность</t>
  </si>
  <si>
    <t>персонала</t>
  </si>
  <si>
    <t>человек</t>
  </si>
  <si>
    <t>5.2.</t>
  </si>
  <si>
    <t>Среднемесячная заработная плата</t>
  </si>
  <si>
    <t>на одного работника</t>
  </si>
  <si>
    <t>на человека</t>
  </si>
  <si>
    <t>5.3.</t>
  </si>
  <si>
    <t>Реквизиты отраслевого тарифного</t>
  </si>
  <si>
    <t>соглашения (дата утверждения, срок</t>
  </si>
  <si>
    <t>действия)</t>
  </si>
  <si>
    <t>Анализ финансовой устойчивости</t>
  </si>
  <si>
    <t>по величине излишка (недостатка)</t>
  </si>
  <si>
    <t>собственных оборотных средств</t>
  </si>
  <si>
    <t>Уставный капитал (складочный капи-</t>
  </si>
  <si>
    <t>тал, уставный фонд, вклады товарищей)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</si>
  <si>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Базовый период — год, предшествующий расчетному периоду регулирования.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</si>
  <si>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</si>
  <si>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</si>
  <si>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Заполняются коммерческим оператором оптового рынка электрической энергии (мощности).</t>
    </r>
  </si>
  <si>
    <t>Расчетный объем услуг в части управ-</t>
  </si>
  <si>
    <t>от 670 кВт до 10 МВт</t>
  </si>
  <si>
    <t>не менее 10 МВт</t>
  </si>
  <si>
    <t>на тепловую энергию</t>
  </si>
  <si>
    <t>фонда оплаты труда по регулируемым</t>
  </si>
  <si>
    <t>* Базовый период — год, предшествующий расчетному периоду регулирования.</t>
  </si>
  <si>
    <t>1-е</t>
  </si>
  <si>
    <t>полугодие</t>
  </si>
  <si>
    <t>2-е</t>
  </si>
  <si>
    <t>Для организаций, относящихся</t>
  </si>
  <si>
    <t>к субъектам естественных монополий</t>
  </si>
  <si>
    <t>на услуги по оперативно-диспетчерс-</t>
  </si>
  <si>
    <t>кому управлению в электроэнергетике</t>
  </si>
  <si>
    <t>тариф на услуги по оперативно-</t>
  </si>
  <si>
    <t>диспетчерскому управлению в электро-</t>
  </si>
  <si>
    <t>энергетике в части управления техно-</t>
  </si>
  <si>
    <t>логическими режимами работы</t>
  </si>
  <si>
    <t>объектов электроэнергетики и энерго-</t>
  </si>
  <si>
    <t>принимающих устройств потребителей</t>
  </si>
  <si>
    <t>электрической энергии, обеспечения</t>
  </si>
  <si>
    <t>функционирования технологической</t>
  </si>
  <si>
    <t>инфраструктуры оптового и розничных</t>
  </si>
  <si>
    <t>рынков, оказываемые открытым</t>
  </si>
  <si>
    <t>акционерным обществом «Системный</t>
  </si>
  <si>
    <t>оператор Единой энергетической</t>
  </si>
  <si>
    <t>системы»</t>
  </si>
  <si>
    <t>предельный максимальный уровень</t>
  </si>
  <si>
    <t>цен (тарифов) на услуги по оперативно-</t>
  </si>
  <si>
    <t>энергетике в части организации отбора</t>
  </si>
  <si>
    <t>исполнителей и оплаты услуг по обес-</t>
  </si>
  <si>
    <t>печению системной надежности,</t>
  </si>
  <si>
    <t>услуг по обеспечению вывода Единой</t>
  </si>
  <si>
    <t>энергетической системы России из</t>
  </si>
  <si>
    <t>аварийных ситуаций, услуг по форми-</t>
  </si>
  <si>
    <t>рованию технологического резерва</t>
  </si>
  <si>
    <t>мощностей, оказываемых открытым</t>
  </si>
  <si>
    <t>руб./МВт·ч</t>
  </si>
  <si>
    <t>услуги по передаче электрической</t>
  </si>
  <si>
    <t>энергии (мощности)</t>
  </si>
  <si>
    <t>двухставочный тариф</t>
  </si>
  <si>
    <t>ставка на содержание сетей</t>
  </si>
  <si>
    <t>руб./МВт в мес.</t>
  </si>
  <si>
    <t>ставка на оплату технологического</t>
  </si>
  <si>
    <t>расхода (потерь)</t>
  </si>
  <si>
    <t>одноставочный тариф</t>
  </si>
  <si>
    <t>Для гарантирующих поставщиков</t>
  </si>
  <si>
    <t>величина сбытовой надбавки для</t>
  </si>
  <si>
    <t>категорий потребителей</t>
  </si>
  <si>
    <t>электрическую энергию для компенса-</t>
  </si>
  <si>
    <t>потребителей:</t>
  </si>
  <si>
    <t>цена на электрическую энергию</t>
  </si>
  <si>
    <t>руб./тыс. кВт·ч</t>
  </si>
  <si>
    <t>в том числе топливная составляющая</t>
  </si>
  <si>
    <t>цена на генерирующую мощность</t>
  </si>
  <si>
    <t>средний одноставочный тариф</t>
  </si>
  <si>
    <t>руб./Гкал</t>
  </si>
  <si>
    <t>4.3.1.</t>
  </si>
  <si>
    <t>одноставочный тариф на горячее</t>
  </si>
  <si>
    <t>водоснабжение</t>
  </si>
  <si>
    <t>4.3.2.</t>
  </si>
  <si>
    <t>тариф на отборный пар давлением:</t>
  </si>
  <si>
    <t>4.3.3.</t>
  </si>
  <si>
    <t>тариф на острый и редуцированный</t>
  </si>
  <si>
    <t>пар</t>
  </si>
  <si>
    <t>двухставочный тариф на тепловую</t>
  </si>
  <si>
    <t>энергию</t>
  </si>
  <si>
    <t>ставка на содержание тепловой</t>
  </si>
  <si>
    <t>мощности</t>
  </si>
  <si>
    <t>руб./Гкал/ч</t>
  </si>
  <si>
    <t>в месяц</t>
  </si>
  <si>
    <t>4.4.2.</t>
  </si>
  <si>
    <t>тариф на тепловую энергию</t>
  </si>
  <si>
    <t>4.5.</t>
  </si>
  <si>
    <t>средний тариф на теплоноситель,</t>
  </si>
  <si>
    <t>руб./куб. метра</t>
  </si>
  <si>
    <t>вода</t>
  </si>
  <si>
    <t>ремонт основных фондов</t>
  </si>
  <si>
    <t>Для генерирующих объектов</t>
  </si>
  <si>
    <t>Открытое акционерное общество "Селенгинский целлюлозно-картонный комбинат"</t>
  </si>
  <si>
    <t>ОАО "Селенгинский ЦКК"</t>
  </si>
  <si>
    <t>Открытое Акционерное Общество "Селенгинский Целлюлозно-Картонный Комбинат"</t>
  </si>
  <si>
    <t>ОАО "СЦКК"</t>
  </si>
  <si>
    <t xml:space="preserve">Российская Федерация, Республика Бурятия, Кабанский район, п.Селенгинск </t>
  </si>
  <si>
    <t>Российская Федерация, Республика Бурятия, Кабанский район, п.Селенгинск , промплощадка</t>
  </si>
  <si>
    <t>0309000133</t>
  </si>
  <si>
    <t>309901001</t>
  </si>
  <si>
    <t>Деева Лилия Васильевна</t>
  </si>
  <si>
    <t>sckk@sckkbur.ru</t>
  </si>
  <si>
    <t>8(30138) 74-1-54, 8(30138) 73-4-75 круглосуточный</t>
  </si>
  <si>
    <t>8(30138) 73-7-91</t>
  </si>
  <si>
    <t>не выделен</t>
  </si>
  <si>
    <t>отсутствует</t>
  </si>
  <si>
    <t xml:space="preserve">за год, предшествующий </t>
  </si>
  <si>
    <t>**Без учета ТСО.</t>
  </si>
  <si>
    <t>*** смежной сетевой ТСО с наибольшей долей выручки</t>
  </si>
  <si>
    <t>отсутствуют</t>
  </si>
  <si>
    <t>год</t>
  </si>
  <si>
    <t>Уровень потерь электрической</t>
  </si>
  <si>
    <t xml:space="preserve">Операционные (подконтрольные) расходы </t>
  </si>
  <si>
    <t>4.6.</t>
  </si>
  <si>
    <t>6.</t>
  </si>
  <si>
    <t>7.</t>
  </si>
  <si>
    <t>Для коммерческого оператора</t>
  </si>
  <si>
    <t>населения и приравненных к нему</t>
  </si>
  <si>
    <t>сетевых организаций, покупающие</t>
  </si>
  <si>
    <t>ции потерь электрической энергии</t>
  </si>
  <si>
    <t>менее 670 кВт</t>
  </si>
  <si>
    <t>I. Информация об организации</t>
  </si>
  <si>
    <t>Ф. И. О. руководителя</t>
  </si>
  <si>
    <t>(в ред. от 30 января 2019 г.)</t>
  </si>
  <si>
    <t>1. Основные показатели деятельности организаций, относящихся к субъектам естественных монополий, а также коммерческого оператора оптового рынка электрической энергии (мощности)</t>
  </si>
  <si>
    <t>II. Основные показатели деятельности организации</t>
  </si>
  <si>
    <t>III. Цены (тарифы) по регулируемым видам деятельности организации</t>
  </si>
  <si>
    <r>
      <t>ления технологическими режимами</t>
    </r>
    <r>
      <rPr>
        <vertAlign val="superscript"/>
        <sz val="12"/>
        <rFont val="Times New Roman"/>
        <family val="1"/>
        <charset val="204"/>
      </rPr>
      <t>2</t>
    </r>
  </si>
  <si>
    <r>
      <t>обеспечения надежности</t>
    </r>
    <r>
      <rPr>
        <vertAlign val="superscript"/>
        <sz val="12"/>
        <rFont val="Times New Roman"/>
        <family val="1"/>
        <charset val="204"/>
      </rPr>
      <t>2</t>
    </r>
  </si>
  <si>
    <r>
      <t>Заявленная мощность</t>
    </r>
    <r>
      <rPr>
        <vertAlign val="superscript"/>
        <sz val="12"/>
        <rFont val="Times New Roman"/>
        <family val="1"/>
        <charset val="204"/>
      </rPr>
      <t>3</t>
    </r>
  </si>
  <si>
    <r>
      <t>электроэнергии — всего</t>
    </r>
    <r>
      <rPr>
        <vertAlign val="superscript"/>
        <sz val="12"/>
        <rFont val="Times New Roman"/>
        <family val="1"/>
        <charset val="204"/>
      </rPr>
      <t>3</t>
    </r>
  </si>
  <si>
    <r>
      <t>к нему категориям потребителей</t>
    </r>
    <r>
      <rPr>
        <vertAlign val="superscript"/>
        <sz val="12"/>
        <rFont val="Times New Roman"/>
        <family val="1"/>
        <charset val="204"/>
      </rPr>
      <t>3</t>
    </r>
  </si>
  <si>
    <r>
      <t>энергии</t>
    </r>
    <r>
      <rPr>
        <vertAlign val="superscript"/>
        <sz val="12"/>
        <rFont val="Times New Roman"/>
        <family val="1"/>
        <charset val="204"/>
      </rPr>
      <t>3</t>
    </r>
  </si>
  <si>
    <r>
      <t>утверждения, номер приказа)</t>
    </r>
    <r>
      <rPr>
        <vertAlign val="superscript"/>
        <sz val="12"/>
        <rFont val="Times New Roman"/>
        <family val="1"/>
        <charset val="204"/>
      </rPr>
      <t>3</t>
    </r>
  </si>
  <si>
    <r>
      <t>электрической энергии</t>
    </r>
    <r>
      <rPr>
        <vertAlign val="superscript"/>
        <sz val="12"/>
        <rFont val="Times New Roman"/>
        <family val="1"/>
        <charset val="204"/>
      </rPr>
      <t>4</t>
    </r>
  </si>
  <si>
    <r>
      <t>и реализацией товаров, работ и услуг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 xml:space="preserve">; </t>
    </r>
  </si>
  <si>
    <r>
      <t>операционные (подконтрольные) 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</si>
  <si>
    <r>
      <t>в подпункте 4.1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неподконтрольные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</si>
  <si>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  <r>
      <rPr>
        <vertAlign val="superscript"/>
        <sz val="12"/>
        <rFont val="Times New Roman"/>
        <family val="1"/>
        <charset val="204"/>
      </rPr>
      <t>3</t>
    </r>
  </si>
  <si>
    <r>
      <t>Объем условных единиц</t>
    </r>
    <r>
      <rPr>
        <vertAlign val="superscript"/>
        <sz val="12"/>
        <rFont val="Times New Roman"/>
        <family val="1"/>
        <charset val="204"/>
      </rPr>
      <t>3</t>
    </r>
  </si>
  <si>
    <r>
      <t>на условную единицу</t>
    </r>
    <r>
      <rPr>
        <vertAlign val="superscript"/>
        <sz val="12"/>
        <rFont val="Times New Roman"/>
        <family val="1"/>
        <charset val="204"/>
      </rPr>
      <t>3</t>
    </r>
  </si>
  <si>
    <r>
      <t>1,2—2,5 кг/см</t>
    </r>
    <r>
      <rPr>
        <vertAlign val="superscript"/>
        <sz val="12"/>
        <rFont val="Times New Roman"/>
        <family val="1"/>
        <charset val="204"/>
      </rPr>
      <t>2</t>
    </r>
  </si>
  <si>
    <r>
      <t>2,5—7,0 кг/см</t>
    </r>
    <r>
      <rPr>
        <vertAlign val="superscript"/>
        <sz val="12"/>
        <rFont val="Times New Roman"/>
        <family val="1"/>
        <charset val="204"/>
      </rPr>
      <t>2</t>
    </r>
  </si>
  <si>
    <r>
      <t>7,0—13,0 кг/см</t>
    </r>
    <r>
      <rPr>
        <vertAlign val="superscript"/>
        <sz val="12"/>
        <rFont val="Times New Roman"/>
        <family val="1"/>
        <charset val="204"/>
      </rPr>
      <t>2</t>
    </r>
  </si>
  <si>
    <r>
      <t>&gt;13 кг/см</t>
    </r>
    <r>
      <rPr>
        <vertAlign val="superscript"/>
        <sz val="12"/>
        <rFont val="Times New Roman"/>
        <family val="1"/>
        <charset val="204"/>
      </rPr>
      <t>2</t>
    </r>
  </si>
  <si>
    <t>2023</t>
  </si>
  <si>
    <t>базовому периоду              2021 г.</t>
  </si>
  <si>
    <t>на базовый период               2022 г.</t>
  </si>
  <si>
    <t>регулирования             2023 г.</t>
  </si>
  <si>
    <t>базовому периоду      2021</t>
  </si>
  <si>
    <t>на базовый период        2021</t>
  </si>
  <si>
    <t>регулирования              2023</t>
  </si>
  <si>
    <t>0,0433***</t>
  </si>
  <si>
    <t>0,0358***</t>
  </si>
  <si>
    <t>0,0145***</t>
  </si>
  <si>
    <t>0,0188***</t>
  </si>
  <si>
    <t>0,0922***</t>
  </si>
  <si>
    <t>0,1085***</t>
  </si>
  <si>
    <t>0,0615***</t>
  </si>
  <si>
    <t>0,0598***</t>
  </si>
  <si>
    <t>0,1930***</t>
  </si>
  <si>
    <t>0,1855***</t>
  </si>
  <si>
    <t>0,0174***</t>
  </si>
  <si>
    <t>Положение о дополнительных социальных гарантиях и компенсациях работникам ОАО "СЦКК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</si>
</sst>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р_._-;\-* #,##0.00\ _р_._-;_-* &quot;-&quot;??\ _р_._-;_-@_-"/>
    <numFmt numFmtId="165" formatCode="#,##0_ ;\-#,##0\ "/>
    <numFmt numFmtId="166" formatCode="0.0"/>
    <numFmt numFmtId="167" formatCode="#,##0.0"/>
    <numFmt numFmtId="168" formatCode="_-* #,##0\ _р_._-;\-* #,##0\ _р_._-;_-* &quot;-&quot;??\ _р_._-;_-@_-"/>
    <numFmt numFmtId="169" formatCode="0.000"/>
    <numFmt numFmtId="170" formatCode="0.0000"/>
    <numFmt numFmtId="171" formatCode="#,##0.000"/>
    <numFmt numFmtId="172" formatCode="#,##0.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9" fontId="11" fillId="2" borderId="0" xfId="3" applyFont="1" applyFill="1" applyAlignment="1">
      <alignment horizontal="center"/>
    </xf>
    <xf numFmtId="0" fontId="11" fillId="2" borderId="0" xfId="0" applyFont="1" applyFill="1" applyAlignment="1">
      <alignment horizontal="center" vertical="top"/>
    </xf>
    <xf numFmtId="3" fontId="11" fillId="2" borderId="0" xfId="0" applyNumberFormat="1" applyFont="1" applyFill="1" applyAlignment="1">
      <alignment horizontal="center" vertical="center"/>
    </xf>
    <xf numFmtId="9" fontId="11" fillId="2" borderId="0" xfId="3" applyFont="1" applyFill="1" applyAlignment="1">
      <alignment horizontal="center" vertical="top"/>
    </xf>
    <xf numFmtId="166" fontId="11" fillId="2" borderId="0" xfId="0" applyNumberFormat="1" applyFont="1" applyFill="1" applyAlignment="1">
      <alignment horizontal="center" vertical="top"/>
    </xf>
    <xf numFmtId="4" fontId="11" fillId="2" borderId="0" xfId="0" applyNumberFormat="1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164" fontId="13" fillId="2" borderId="0" xfId="2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7" fillId="0" borderId="0" xfId="0" applyFont="1" applyAlignment="1"/>
    <xf numFmtId="0" fontId="7" fillId="2" borderId="0" xfId="0" applyFont="1" applyFill="1" applyAlignment="1"/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9" xfId="0" applyFont="1" applyBorder="1" applyAlignment="1">
      <alignment horizontal="center"/>
    </xf>
    <xf numFmtId="49" fontId="3" fillId="0" borderId="9" xfId="0" applyNumberFormat="1" applyFont="1" applyBorder="1" applyAlignme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/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17" fillId="0" borderId="9" xfId="1" applyNumberFormat="1" applyFont="1" applyBorder="1" applyAlignment="1" applyProtection="1"/>
    <xf numFmtId="172" fontId="3" fillId="0" borderId="0" xfId="0" applyNumberFormat="1" applyFont="1" applyAlignment="1">
      <alignment horizontal="center"/>
    </xf>
    <xf numFmtId="4" fontId="3" fillId="0" borderId="0" xfId="0" applyNumberFormat="1" applyFont="1" applyBorder="1" applyAlignment="1">
      <alignment horizontal="center"/>
    </xf>
    <xf numFmtId="169" fontId="12" fillId="0" borderId="0" xfId="0" applyNumberFormat="1" applyFont="1" applyBorder="1"/>
    <xf numFmtId="170" fontId="12" fillId="0" borderId="0" xfId="0" applyNumberFormat="1" applyFont="1" applyBorder="1"/>
    <xf numFmtId="171" fontId="12" fillId="0" borderId="0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167" fontId="11" fillId="2" borderId="0" xfId="0" applyNumberFormat="1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9" fontId="3" fillId="2" borderId="0" xfId="3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 vertical="top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 wrapText="1"/>
    </xf>
    <xf numFmtId="165" fontId="3" fillId="0" borderId="6" xfId="2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9" fontId="3" fillId="0" borderId="0" xfId="3" applyFont="1" applyFill="1" applyBorder="1" applyAlignment="1">
      <alignment horizontal="center" vertical="center" wrapText="1"/>
    </xf>
    <xf numFmtId="9" fontId="3" fillId="0" borderId="6" xfId="3" applyFont="1" applyFill="1" applyBorder="1" applyAlignment="1">
      <alignment horizontal="center" vertical="center" wrapText="1"/>
    </xf>
    <xf numFmtId="9" fontId="3" fillId="2" borderId="0" xfId="3" applyFont="1" applyFill="1" applyAlignment="1">
      <alignment horizontal="center" vertical="top"/>
    </xf>
    <xf numFmtId="168" fontId="3" fillId="2" borderId="0" xfId="2" applyNumberFormat="1" applyFont="1" applyFill="1" applyBorder="1" applyAlignment="1">
      <alignment horizontal="right" vertical="top"/>
    </xf>
    <xf numFmtId="168" fontId="3" fillId="2" borderId="0" xfId="0" applyNumberFormat="1" applyFont="1" applyFill="1" applyBorder="1" applyAlignment="1">
      <alignment horizontal="right" vertical="top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top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172" fontId="3" fillId="0" borderId="0" xfId="0" applyNumberFormat="1" applyFont="1" applyBorder="1" applyAlignment="1">
      <alignment horizontal="right" vertical="top"/>
    </xf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&#1090;&#1072;&#1088;&#1080;&#1092;&#1085;&#1072;&#1103;%20&#1089;&#1077;&#1089;&#1089;&#1080;&#1103;%20&#1085;&#1072;%202023/&#1050;&#1086;&#1088;&#1088;&#1077;&#1082;&#1090;&#1080;&#1088;&#1086;&#1074;&#1082;&#1072;%20&#1053;&#1042;&#1042;%20&#1087;&#1086;%20&#1069;&#1055;%20&#1085;&#1072;%202023/&#1055;&#1056;&#1054;&#1045;&#1050;&#1058;%20%20&#1058;&#1072;&#1088;&#1080;&#1092;%20&#1054;&#1040;&#1054;%20&#1057;&#1077;&#1083;&#1077;&#1085;&#1075;&#1080;&#1085;&#1089;&#1082;%20%20&#1062;&#1050;&#1050;%202022&#1075;%20(&#1057;&#1045;&#1051;&#1045;&#1053;&#1043;&#104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&#1090;&#1072;&#1088;&#1080;&#1092;&#1085;&#1072;&#1103;%20&#1089;&#1077;&#1089;&#1089;&#1080;&#1103;%20&#1085;&#1072;%202023/&#1050;&#1086;&#1088;&#1088;&#1077;&#1082;&#1090;&#1080;&#1088;&#1086;&#1074;&#1082;&#1072;%20&#1053;&#1042;&#1042;%20&#1087;&#1086;%20&#1069;&#1055;%20&#1085;&#1072;%202023/!&#1050;&#1086;&#1088;&#1088;&#1077;&#1082;&#1090;&#1080;&#1088;&#1086;&#1074;&#1082;&#1072;%20&#1053;&#1042;&#1042;%20&#1090;&#1088;&#1072;&#1085;&#1079;&#1080;&#1090;%20&#1085;&#1072;%202023%20&#1075;_&#1054;&#1043;&#1069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  <sheetName val="Лист2"/>
      <sheetName val="Лист3"/>
      <sheetName val="лист 3 №887"/>
      <sheetName val="Лист4"/>
      <sheetName val="Лист4.1"/>
      <sheetName val="АНАЛИЗ 4"/>
      <sheetName val="Лист5"/>
      <sheetName val="АНАЛИЗ 5"/>
      <sheetName val="Поясн анализа"/>
      <sheetName val="Лист6"/>
      <sheetName val="Лист7"/>
      <sheetName val="Лист 7.1 Потери (1)"/>
      <sheetName val="Лист7.1.Потери (2)"/>
      <sheetName val="Инд.тариф ( 1пг 2022)"/>
      <sheetName val="Инд. тариф (2пг+1пг  2022"/>
      <sheetName val="Лист П.1"/>
      <sheetName val="Лист П.2"/>
      <sheetName val="Лист8"/>
      <sheetName val="объёмники"/>
      <sheetName val="потери  202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1">
          <cell r="H31">
            <v>229.1293702012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5">
          <cell r="D55">
            <v>4250.0703734658591</v>
          </cell>
        </row>
        <row r="83">
          <cell r="H83">
            <v>3784.5874984356014</v>
          </cell>
        </row>
        <row r="84">
          <cell r="H84">
            <v>3592.9498456182673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3"/>
      <sheetName val="Долгосрочн. параметры"/>
      <sheetName val="1. Баланс ЭЭ ф.2021; п.2023"/>
      <sheetName val="1.Баланс ЭЭ_15.03.21"/>
      <sheetName val="2. Баланс ЭМ"/>
      <sheetName val="1.Баланс ЭЭ_на 2022"/>
      <sheetName val="Усл. ед. на 2023"/>
      <sheetName val="Лист П.1"/>
      <sheetName val="Лист П.2"/>
      <sheetName val="2.1. на 2023"/>
      <sheetName val="2.2. на 2023"/>
      <sheetName val="Сс ПСТ220 2019"/>
      <sheetName val="СС ПСТ 220_20г"/>
      <sheetName val="ОСВ 23 ПСТ220"/>
      <sheetName val="ОСВ ПСТ220_23"/>
      <sheetName val="ОСВ 25 ПСТ220"/>
      <sheetName val="ОСВ ПСТ220_25"/>
      <sheetName val="СС ПСТ220_21г"/>
      <sheetName val="КС услуги сторонних 2021"/>
      <sheetName val="КС услуги по передаче 2021"/>
      <sheetName val="КС 23 ПСТ220 услуги стор 2020"/>
      <sheetName val="КС 23 ПСТ220 запчасти 2020"/>
      <sheetName val="НВВ ДИ+РСТ"/>
      <sheetName val="ПР И НР"/>
      <sheetName val="П1.15_за 2021"/>
      <sheetName val="П1.15_за 2020"/>
      <sheetName val="НВВ_СОД факт выручка 2021"/>
      <sheetName val="ТВ за 2021"/>
      <sheetName val="НВВ_СОД факт выручка 2020"/>
      <sheetName val="ТВ за 2020 г."/>
      <sheetName val="Инд. тариф (2пг+1пг  2019)"/>
      <sheetName val="Инд. тариф (2пг+1пг  2020"/>
      <sheetName val="Инд. тариф (2пг+1пг  2021"/>
      <sheetName val="Инд.тариф (2пг+1пг 2021 с 01.06"/>
      <sheetName val="ОБОРОТ 26"/>
      <sheetName val="ОС за 2019 ПСТ220"/>
      <sheetName val="Обороты 26 за 2021"/>
      <sheetName val="ОС за 2020 ЭРЦ"/>
      <sheetName val="АО 2020"/>
      <sheetName val="ОС за 2021, на 2023 ЭРЦ"/>
      <sheetName val="ОС ПСТ220 за 2021, на 2023"/>
      <sheetName val="Налоги и амортизация"/>
      <sheetName val="АО КР на 2023"/>
      <sheetName val="П 1.16 2021, 2023"/>
      <sheetName val="ЕСН"/>
      <sheetName val="Обороты сч. 69"/>
      <sheetName val="с-р НИ 2019"/>
      <sheetName val="с-р НИ 2020"/>
      <sheetName val="с-р НИ 2021"/>
      <sheetName val="НР_налог на землю 2021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ХР на 2020"/>
      <sheetName val="НР_налог на землю 2023"/>
      <sheetName val="Предложения по ПНиК_1.7"/>
      <sheetName val="1.ИПЦ (базовый) 2021"/>
      <sheetName val="1.ИПЦ от 26.09.2020"/>
      <sheetName val="П 1.16 2018, 2020"/>
      <sheetName val="П28 СПРАВКА"/>
      <sheetName val="Смета_2020 В2"/>
      <sheetName val="Смета_2019 не удалять"/>
    </sheetNames>
    <sheetDataSet>
      <sheetData sheetId="0" refreshError="1"/>
      <sheetData sheetId="1" refreshError="1"/>
      <sheetData sheetId="2">
        <row r="18">
          <cell r="I18">
            <v>6.4657778670924463E-3</v>
          </cell>
          <cell r="R18">
            <v>9.5700000000000004E-3</v>
          </cell>
        </row>
        <row r="29">
          <cell r="C29">
            <v>245.25214200000002</v>
          </cell>
          <cell r="M29">
            <v>251.63580000000002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1">
          <cell r="P11">
            <v>465.52</v>
          </cell>
          <cell r="Q11">
            <v>477.36970000000002</v>
          </cell>
        </row>
      </sheetData>
      <sheetData sheetId="23">
        <row r="12">
          <cell r="Z12">
            <v>716.75832091823781</v>
          </cell>
        </row>
        <row r="13">
          <cell r="Z13">
            <v>1311.4508406498474</v>
          </cell>
        </row>
        <row r="14">
          <cell r="X14">
            <v>2699.25</v>
          </cell>
          <cell r="Z14">
            <v>2000.9038994336697</v>
          </cell>
          <cell r="AA14">
            <v>2775.9499716347464</v>
          </cell>
        </row>
        <row r="15">
          <cell r="X15">
            <v>98.01</v>
          </cell>
          <cell r="Z15">
            <v>446.08493369121845</v>
          </cell>
          <cell r="AA15">
            <v>100.80008185401782</v>
          </cell>
        </row>
        <row r="16">
          <cell r="X16">
            <v>108.58</v>
          </cell>
          <cell r="Z16">
            <v>76.019160692719012</v>
          </cell>
          <cell r="AA16">
            <v>111.65994651123589</v>
          </cell>
        </row>
        <row r="21">
          <cell r="X21">
            <v>521.79</v>
          </cell>
          <cell r="AA21">
            <v>548.06504991285988</v>
          </cell>
        </row>
        <row r="25">
          <cell r="X25">
            <v>501.47</v>
          </cell>
          <cell r="AA25">
            <v>1054.8679309889974</v>
          </cell>
        </row>
        <row r="29">
          <cell r="X29">
            <v>1851.93</v>
          </cell>
          <cell r="Z29">
            <v>1734.5022075272373</v>
          </cell>
          <cell r="AA29">
            <v>2455.1496221937241</v>
          </cell>
        </row>
        <row r="30">
          <cell r="X30">
            <v>513.29868240000053</v>
          </cell>
          <cell r="Z30">
            <v>2998.3704465925157</v>
          </cell>
          <cell r="AA30">
            <v>2998.3704465925157</v>
          </cell>
        </row>
        <row r="31">
          <cell r="X31">
            <v>-243.97</v>
          </cell>
          <cell r="AA31">
            <v>0</v>
          </cell>
        </row>
        <row r="32">
          <cell r="X32">
            <v>283.36999999999989</v>
          </cell>
          <cell r="AA32">
            <v>2437.8073990952371</v>
          </cell>
        </row>
        <row r="38">
          <cell r="X38">
            <v>9154.1086824000013</v>
          </cell>
          <cell r="AA38">
            <v>15269.481610356477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kk@sckkbu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4"/>
  <sheetViews>
    <sheetView topLeftCell="A2" zoomScaleNormal="100" workbookViewId="0">
      <selection activeCell="BB37" sqref="BB37"/>
    </sheetView>
  </sheetViews>
  <sheetFormatPr defaultColWidth="1.140625" defaultRowHeight="15.75" x14ac:dyDescent="0.25"/>
  <cols>
    <col min="1" max="16384" width="1.140625" style="17"/>
  </cols>
  <sheetData>
    <row r="1" spans="1:121" s="2" customFormat="1" ht="11.25" x14ac:dyDescent="0.2">
      <c r="DO1" s="3" t="s">
        <v>8</v>
      </c>
    </row>
    <row r="2" spans="1:121" s="2" customFormat="1" ht="11.25" x14ac:dyDescent="0.2">
      <c r="DO2" s="3" t="s">
        <v>0</v>
      </c>
    </row>
    <row r="3" spans="1:121" s="2" customFormat="1" ht="11.25" x14ac:dyDescent="0.2">
      <c r="DO3" s="3" t="s">
        <v>1</v>
      </c>
    </row>
    <row r="4" spans="1:121" s="2" customFormat="1" ht="11.25" x14ac:dyDescent="0.2">
      <c r="DO4" s="3" t="s">
        <v>2</v>
      </c>
    </row>
    <row r="5" spans="1:121" s="2" customFormat="1" ht="11.25" x14ac:dyDescent="0.2">
      <c r="DO5" s="50" t="s">
        <v>230</v>
      </c>
    </row>
    <row r="6" spans="1:121" x14ac:dyDescent="0.25">
      <c r="DO6" s="50"/>
    </row>
    <row r="10" spans="1:121" s="51" customFormat="1" ht="18.75" x14ac:dyDescent="0.3">
      <c r="A10" s="67" t="s">
        <v>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</row>
    <row r="11" spans="1:121" s="51" customFormat="1" ht="18.75" x14ac:dyDescent="0.3">
      <c r="A11" s="67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</row>
    <row r="12" spans="1:121" s="51" customFormat="1" ht="18.75" x14ac:dyDescent="0.3">
      <c r="BE12" s="5" t="s">
        <v>5</v>
      </c>
      <c r="BG12" s="71" t="s">
        <v>252</v>
      </c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Z12" s="4" t="s">
        <v>217</v>
      </c>
    </row>
    <row r="13" spans="1:121" s="53" customFormat="1" ht="10.5" x14ac:dyDescent="0.2">
      <c r="BG13" s="70" t="s">
        <v>6</v>
      </c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</row>
    <row r="16" spans="1:121" x14ac:dyDescent="0.25">
      <c r="O16" s="69" t="s">
        <v>199</v>
      </c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</row>
    <row r="17" spans="15:121" s="53" customFormat="1" ht="10.5" x14ac:dyDescent="0.2">
      <c r="O17" s="70" t="s">
        <v>7</v>
      </c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</row>
    <row r="18" spans="15:121" x14ac:dyDescent="0.25">
      <c r="O18" s="69" t="s">
        <v>200</v>
      </c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</row>
    <row r="22" spans="15:121" ht="16.5" x14ac:dyDescent="0.25">
      <c r="O22" s="68" t="s">
        <v>228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</row>
    <row r="23" spans="15:121" x14ac:dyDescent="0.25"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</row>
    <row r="24" spans="15:121" x14ac:dyDescent="0.25">
      <c r="O24" s="8" t="s">
        <v>9</v>
      </c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3" t="s">
        <v>201</v>
      </c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</row>
    <row r="25" spans="15:121" x14ac:dyDescent="0.25">
      <c r="O25" s="8" t="s">
        <v>10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4"/>
      <c r="AI25" s="44"/>
      <c r="AJ25" s="44"/>
      <c r="AK25" s="44"/>
      <c r="AL25" s="44"/>
      <c r="AM25" s="44"/>
      <c r="AN25" s="44"/>
      <c r="AO25" s="45" t="s">
        <v>202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</row>
    <row r="26" spans="15:121" x14ac:dyDescent="0.25">
      <c r="O26" s="8" t="s">
        <v>11</v>
      </c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5" t="s">
        <v>203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</row>
    <row r="27" spans="15:121" x14ac:dyDescent="0.25">
      <c r="O27" s="8" t="s">
        <v>12</v>
      </c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5" t="s">
        <v>204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</row>
    <row r="28" spans="15:121" x14ac:dyDescent="0.25">
      <c r="O28" s="8" t="s">
        <v>13</v>
      </c>
      <c r="P28" s="48"/>
      <c r="Q28" s="48"/>
      <c r="R28" s="48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7" t="s">
        <v>205</v>
      </c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</row>
    <row r="29" spans="15:121" x14ac:dyDescent="0.25">
      <c r="O29" s="8" t="s">
        <v>14</v>
      </c>
      <c r="P29" s="48"/>
      <c r="Q29" s="48"/>
      <c r="R29" s="48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7" t="s">
        <v>206</v>
      </c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</row>
    <row r="30" spans="15:121" x14ac:dyDescent="0.25">
      <c r="O30" s="8" t="s">
        <v>229</v>
      </c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5" t="s">
        <v>207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</row>
    <row r="31" spans="15:121" x14ac:dyDescent="0.25">
      <c r="O31" s="8" t="s">
        <v>15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  <c r="AH31" s="49"/>
      <c r="AI31" s="49"/>
      <c r="AJ31" s="49"/>
      <c r="AK31" s="49"/>
      <c r="AL31" s="49"/>
      <c r="AM31" s="49"/>
      <c r="AN31" s="49"/>
      <c r="AO31" s="55" t="s">
        <v>208</v>
      </c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</row>
    <row r="32" spans="15:121" x14ac:dyDescent="0.25">
      <c r="O32" s="8" t="s">
        <v>16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7" t="s">
        <v>209</v>
      </c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</row>
    <row r="33" spans="15:121" x14ac:dyDescent="0.25">
      <c r="O33" s="8" t="s">
        <v>17</v>
      </c>
      <c r="P33" s="48"/>
      <c r="Q33" s="48"/>
      <c r="R33" s="48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7" t="s">
        <v>210</v>
      </c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</row>
    <row r="34" spans="15:121" x14ac:dyDescent="0.25"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</row>
  </sheetData>
  <mergeCells count="8">
    <mergeCell ref="A10:DQ10"/>
    <mergeCell ref="A11:DQ11"/>
    <mergeCell ref="O22:DQ22"/>
    <mergeCell ref="O16:CW16"/>
    <mergeCell ref="O17:CW17"/>
    <mergeCell ref="O18:CW18"/>
    <mergeCell ref="BG12:BX12"/>
    <mergeCell ref="BG13:BX13"/>
  </mergeCells>
  <phoneticPr fontId="0" type="noConversion"/>
  <hyperlinks>
    <hyperlink ref="AO31" r:id="rId1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86"/>
  <sheetViews>
    <sheetView tabSelected="1" zoomScale="80" zoomScaleNormal="80" workbookViewId="0">
      <pane xSplit="41" ySplit="7" topLeftCell="AP53" activePane="bottomRight" state="frozen"/>
      <selection pane="topRight" activeCell="AP1" sqref="AP1"/>
      <selection pane="bottomLeft" activeCell="A8" sqref="A8"/>
      <selection pane="bottomRight" activeCell="DT72" sqref="DT72:DT73"/>
    </sheetView>
  </sheetViews>
  <sheetFormatPr defaultColWidth="1.140625" defaultRowHeight="15.75" x14ac:dyDescent="0.25"/>
  <cols>
    <col min="1" max="4" width="0.85546875" style="12" customWidth="1"/>
    <col min="5" max="8" width="0.85546875" style="19" customWidth="1"/>
    <col min="9" max="40" width="1.42578125" style="12" customWidth="1"/>
    <col min="41" max="41" width="7.42578125" style="12" customWidth="1"/>
    <col min="42" max="78" width="1.140625" style="12"/>
    <col min="79" max="79" width="4.42578125" style="12" customWidth="1"/>
    <col min="80" max="123" width="1.140625" style="12"/>
    <col min="124" max="124" width="22.7109375" style="12" customWidth="1"/>
    <col min="125" max="127" width="22.7109375" style="32" customWidth="1"/>
    <col min="128" max="132" width="20.7109375" style="12" customWidth="1"/>
    <col min="133" max="181" width="10.7109375" style="12" customWidth="1"/>
    <col min="182" max="16384" width="1.140625" style="12"/>
  </cols>
  <sheetData>
    <row r="1" spans="1:127" s="11" customFormat="1" ht="18.75" x14ac:dyDescent="0.3">
      <c r="A1" s="97" t="s">
        <v>232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40"/>
      <c r="DT1" s="40"/>
      <c r="DU1" s="40"/>
      <c r="DV1" s="40"/>
      <c r="DW1" s="40"/>
    </row>
    <row r="2" spans="1:127" ht="18.75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</row>
    <row r="3" spans="1:127" x14ac:dyDescent="0.25">
      <c r="DT3" s="136"/>
      <c r="DU3" s="25"/>
      <c r="DV3" s="25"/>
      <c r="DW3" s="25"/>
    </row>
    <row r="4" spans="1:127" x14ac:dyDescent="0.25">
      <c r="A4" s="98" t="s">
        <v>18</v>
      </c>
      <c r="B4" s="99"/>
      <c r="C4" s="99"/>
      <c r="D4" s="99"/>
      <c r="E4" s="99"/>
      <c r="F4" s="99"/>
      <c r="G4" s="99"/>
      <c r="H4" s="100"/>
      <c r="I4" s="98" t="s">
        <v>20</v>
      </c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100"/>
      <c r="AP4" s="98" t="s">
        <v>21</v>
      </c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100"/>
      <c r="BF4" s="98" t="s">
        <v>23</v>
      </c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100"/>
      <c r="CB4" s="98" t="s">
        <v>27</v>
      </c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100"/>
      <c r="CX4" s="98" t="s">
        <v>25</v>
      </c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100"/>
      <c r="DT4" s="62"/>
      <c r="DU4" s="35"/>
      <c r="DV4" s="35"/>
      <c r="DW4" s="35"/>
    </row>
    <row r="5" spans="1:127" x14ac:dyDescent="0.25">
      <c r="A5" s="101" t="s">
        <v>19</v>
      </c>
      <c r="B5" s="102"/>
      <c r="C5" s="102"/>
      <c r="D5" s="102"/>
      <c r="E5" s="102"/>
      <c r="F5" s="102"/>
      <c r="G5" s="102"/>
      <c r="H5" s="103"/>
      <c r="I5" s="101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3"/>
      <c r="AP5" s="101" t="s">
        <v>22</v>
      </c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3"/>
      <c r="BF5" s="101" t="s">
        <v>24</v>
      </c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3"/>
      <c r="CB5" s="101" t="s">
        <v>28</v>
      </c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3"/>
      <c r="CX5" s="101" t="s">
        <v>26</v>
      </c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3"/>
      <c r="DT5" s="62"/>
      <c r="DU5" s="35"/>
      <c r="DV5" s="35"/>
      <c r="DW5" s="35"/>
    </row>
    <row r="6" spans="1:127" ht="28.5" customHeight="1" x14ac:dyDescent="0.25">
      <c r="A6" s="88"/>
      <c r="B6" s="89"/>
      <c r="C6" s="89"/>
      <c r="D6" s="89"/>
      <c r="E6" s="89"/>
      <c r="F6" s="89"/>
      <c r="G6" s="89"/>
      <c r="H6" s="90"/>
      <c r="I6" s="88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90"/>
      <c r="AP6" s="88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90"/>
      <c r="BF6" s="91" t="s">
        <v>253</v>
      </c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3"/>
      <c r="CB6" s="91" t="s">
        <v>254</v>
      </c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3"/>
      <c r="CX6" s="91" t="s">
        <v>255</v>
      </c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3"/>
      <c r="DT6" s="137"/>
      <c r="DU6" s="36"/>
      <c r="DV6" s="36"/>
      <c r="DW6" s="36"/>
    </row>
    <row r="7" spans="1:127" ht="43.5" customHeight="1" x14ac:dyDescent="0.25">
      <c r="A7" s="94" t="s">
        <v>231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6"/>
      <c r="DT7" s="137"/>
      <c r="DU7" s="36"/>
      <c r="DV7" s="36"/>
      <c r="DW7" s="36"/>
    </row>
    <row r="8" spans="1:127" s="13" customFormat="1" x14ac:dyDescent="0.2">
      <c r="A8" s="86" t="s">
        <v>29</v>
      </c>
      <c r="B8" s="78"/>
      <c r="C8" s="78"/>
      <c r="D8" s="78"/>
      <c r="E8" s="78"/>
      <c r="F8" s="78"/>
      <c r="G8" s="78"/>
      <c r="H8" s="78"/>
      <c r="I8" s="77" t="s">
        <v>30</v>
      </c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138"/>
      <c r="DU8" s="26"/>
      <c r="DV8" s="26"/>
      <c r="DW8" s="26"/>
    </row>
    <row r="9" spans="1:127" s="13" customFormat="1" x14ac:dyDescent="0.2">
      <c r="A9" s="86"/>
      <c r="B9" s="78"/>
      <c r="C9" s="78"/>
      <c r="D9" s="78"/>
      <c r="E9" s="78"/>
      <c r="F9" s="78"/>
      <c r="G9" s="78"/>
      <c r="H9" s="78"/>
      <c r="I9" s="77" t="s">
        <v>31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138"/>
      <c r="DU9" s="26"/>
      <c r="DV9" s="26"/>
      <c r="DW9" s="26"/>
    </row>
    <row r="10" spans="1:127" s="13" customFormat="1" ht="30.75" customHeight="1" x14ac:dyDescent="0.2">
      <c r="A10" s="86" t="s">
        <v>36</v>
      </c>
      <c r="B10" s="78"/>
      <c r="C10" s="78"/>
      <c r="D10" s="78"/>
      <c r="E10" s="78"/>
      <c r="F10" s="78"/>
      <c r="G10" s="78"/>
      <c r="H10" s="78"/>
      <c r="I10" s="77" t="s">
        <v>32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8" t="s">
        <v>37</v>
      </c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139">
        <v>14224</v>
      </c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40">
        <f>'[1]Инд. тариф (2пг+1пг  2022'!$D$55+'[1]Инд. тариф (2пг+1пг  2022'!$H$83+'[1]Инд. тариф (2пг+1пг  2022'!$H$84</f>
        <v>11627.607717519728</v>
      </c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>
        <f>'[2]ПР И НР'!$AA$38</f>
        <v>15269.481610356477</v>
      </c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1"/>
      <c r="DT10" s="142"/>
      <c r="DU10" s="27"/>
      <c r="DV10" s="27"/>
      <c r="DW10" s="27"/>
    </row>
    <row r="11" spans="1:127" s="13" customFormat="1" ht="30.75" customHeight="1" x14ac:dyDescent="0.2">
      <c r="A11" s="86" t="s">
        <v>38</v>
      </c>
      <c r="B11" s="78"/>
      <c r="C11" s="78"/>
      <c r="D11" s="78"/>
      <c r="E11" s="78"/>
      <c r="F11" s="78"/>
      <c r="G11" s="78"/>
      <c r="H11" s="78"/>
      <c r="I11" s="77" t="s">
        <v>33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8" t="s">
        <v>37</v>
      </c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139">
        <v>1397</v>
      </c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40">
        <f>'[2]ПР И НР'!$X$38</f>
        <v>9154.1086824000013</v>
      </c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>
        <f>'[2]ПР И НР'!$AA$38</f>
        <v>15269.481610356477</v>
      </c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1"/>
      <c r="DT11" s="142"/>
      <c r="DU11" s="27"/>
      <c r="DV11" s="27"/>
      <c r="DW11" s="27"/>
    </row>
    <row r="12" spans="1:127" s="13" customFormat="1" x14ac:dyDescent="0.2">
      <c r="A12" s="86" t="s">
        <v>39</v>
      </c>
      <c r="B12" s="78"/>
      <c r="C12" s="78"/>
      <c r="D12" s="78"/>
      <c r="E12" s="78"/>
      <c r="F12" s="78"/>
      <c r="G12" s="78"/>
      <c r="H12" s="78"/>
      <c r="I12" s="77" t="s">
        <v>34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8" t="s">
        <v>37</v>
      </c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143">
        <f>BF11+581+534</f>
        <v>2512</v>
      </c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0">
        <f>CB11+'[2]ПР И НР'!$X$21+'[2]ПР И НР'!$X$25</f>
        <v>10177.368682400001</v>
      </c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>
        <f>CX11+'[2]ПР И НР'!$AA$21+'[2]ПР И НР'!$AA$25</f>
        <v>16872.414591258334</v>
      </c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1"/>
      <c r="DT12" s="142"/>
      <c r="DU12" s="27"/>
      <c r="DV12" s="27"/>
      <c r="DW12" s="27"/>
    </row>
    <row r="13" spans="1:127" s="13" customFormat="1" ht="23.25" customHeight="1" x14ac:dyDescent="0.2">
      <c r="A13" s="86"/>
      <c r="B13" s="78"/>
      <c r="C13" s="78"/>
      <c r="D13" s="78"/>
      <c r="E13" s="78"/>
      <c r="F13" s="78"/>
      <c r="G13" s="78"/>
      <c r="H13" s="78"/>
      <c r="I13" s="77" t="s">
        <v>35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1"/>
      <c r="DT13" s="142"/>
      <c r="DU13" s="27"/>
      <c r="DV13" s="27"/>
      <c r="DW13" s="27"/>
    </row>
    <row r="14" spans="1:127" s="13" customFormat="1" ht="29.25" customHeight="1" x14ac:dyDescent="0.2">
      <c r="A14" s="86" t="s">
        <v>40</v>
      </c>
      <c r="B14" s="78"/>
      <c r="C14" s="78"/>
      <c r="D14" s="78"/>
      <c r="E14" s="78"/>
      <c r="F14" s="78"/>
      <c r="G14" s="78"/>
      <c r="H14" s="78"/>
      <c r="I14" s="77" t="s">
        <v>41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8" t="s">
        <v>37</v>
      </c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139">
        <v>1118</v>
      </c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40">
        <f>CB11</f>
        <v>9154.1086824000013</v>
      </c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>
        <f>CX11</f>
        <v>15269.481610356477</v>
      </c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1"/>
      <c r="DT14" s="142"/>
      <c r="DU14" s="31"/>
      <c r="DV14" s="31"/>
      <c r="DW14" s="27"/>
    </row>
    <row r="15" spans="1:127" s="13" customFormat="1" x14ac:dyDescent="0.2">
      <c r="A15" s="86" t="s">
        <v>42</v>
      </c>
      <c r="B15" s="78"/>
      <c r="C15" s="78"/>
      <c r="D15" s="78"/>
      <c r="E15" s="78"/>
      <c r="F15" s="78"/>
      <c r="G15" s="78"/>
      <c r="H15" s="78"/>
      <c r="I15" s="77" t="s">
        <v>43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144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3"/>
      <c r="DU15" s="26"/>
      <c r="DV15" s="26"/>
      <c r="DW15" s="26"/>
    </row>
    <row r="16" spans="1:127" s="13" customFormat="1" x14ac:dyDescent="0.2">
      <c r="A16" s="86"/>
      <c r="B16" s="78"/>
      <c r="C16" s="78"/>
      <c r="D16" s="78"/>
      <c r="E16" s="78"/>
      <c r="F16" s="78"/>
      <c r="G16" s="78"/>
      <c r="H16" s="78"/>
      <c r="I16" s="77" t="s">
        <v>44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3"/>
      <c r="DU16" s="26"/>
      <c r="DV16" s="26"/>
      <c r="DW16" s="26"/>
    </row>
    <row r="17" spans="1:127" s="13" customFormat="1" ht="15.75" customHeight="1" x14ac:dyDescent="0.2">
      <c r="A17" s="86" t="s">
        <v>45</v>
      </c>
      <c r="B17" s="78"/>
      <c r="C17" s="78"/>
      <c r="D17" s="78"/>
      <c r="E17" s="78"/>
      <c r="F17" s="78"/>
      <c r="G17" s="78"/>
      <c r="H17" s="78"/>
      <c r="I17" s="77" t="s">
        <v>46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8" t="s">
        <v>51</v>
      </c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145">
        <f>IFERROR(BF14/BF10,"РСТ РБ не утверждается")</f>
        <v>7.8599550056242973E-2</v>
      </c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>
        <f>IFERROR(CB14/CB10,"РСТ РБ не утверждается")</f>
        <v>0.78727360819089054</v>
      </c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>
        <f>IFERROR(CX14/CX10,"РСТ РБ не утверждается")</f>
        <v>1</v>
      </c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6"/>
      <c r="DU17" s="26"/>
      <c r="DV17" s="26"/>
      <c r="DW17" s="26"/>
    </row>
    <row r="18" spans="1:127" s="13" customFormat="1" x14ac:dyDescent="0.2">
      <c r="A18" s="86"/>
      <c r="B18" s="78"/>
      <c r="C18" s="78"/>
      <c r="D18" s="78"/>
      <c r="E18" s="78"/>
      <c r="F18" s="78"/>
      <c r="G18" s="78"/>
      <c r="H18" s="78"/>
      <c r="I18" s="77" t="s">
        <v>47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6"/>
      <c r="DU18" s="26"/>
      <c r="DV18" s="26"/>
      <c r="DW18" s="26"/>
    </row>
    <row r="19" spans="1:127" s="13" customFormat="1" x14ac:dyDescent="0.2">
      <c r="A19" s="86"/>
      <c r="B19" s="78"/>
      <c r="C19" s="78"/>
      <c r="D19" s="78"/>
      <c r="E19" s="78"/>
      <c r="F19" s="78"/>
      <c r="G19" s="78"/>
      <c r="H19" s="78"/>
      <c r="I19" s="77" t="s">
        <v>48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6"/>
      <c r="DT19" s="147"/>
      <c r="DU19" s="28"/>
      <c r="DV19" s="28"/>
      <c r="DW19" s="28"/>
    </row>
    <row r="20" spans="1:127" s="13" customFormat="1" x14ac:dyDescent="0.2">
      <c r="A20" s="86"/>
      <c r="B20" s="78"/>
      <c r="C20" s="78"/>
      <c r="D20" s="78"/>
      <c r="E20" s="78"/>
      <c r="F20" s="78"/>
      <c r="G20" s="78"/>
      <c r="H20" s="78"/>
      <c r="I20" s="77" t="s">
        <v>49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6"/>
      <c r="DU20" s="26"/>
      <c r="DV20" s="26"/>
      <c r="DW20" s="26"/>
    </row>
    <row r="21" spans="1:127" s="13" customFormat="1" x14ac:dyDescent="0.2">
      <c r="A21" s="86"/>
      <c r="B21" s="78"/>
      <c r="C21" s="78"/>
      <c r="D21" s="78"/>
      <c r="E21" s="78"/>
      <c r="F21" s="78"/>
      <c r="G21" s="78"/>
      <c r="H21" s="78"/>
      <c r="I21" s="77" t="s">
        <v>50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6"/>
      <c r="DU21" s="26"/>
      <c r="DV21" s="26"/>
      <c r="DW21" s="26"/>
    </row>
    <row r="22" spans="1:127" s="13" customFormat="1" x14ac:dyDescent="0.2">
      <c r="A22" s="86" t="s">
        <v>52</v>
      </c>
      <c r="B22" s="78"/>
      <c r="C22" s="78"/>
      <c r="D22" s="78"/>
      <c r="E22" s="78"/>
      <c r="F22" s="78"/>
      <c r="G22" s="78"/>
      <c r="H22" s="78"/>
      <c r="I22" s="77" t="s">
        <v>53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138"/>
      <c r="DU22" s="26"/>
      <c r="DV22" s="26"/>
      <c r="DW22" s="26"/>
    </row>
    <row r="23" spans="1:127" s="13" customFormat="1" x14ac:dyDescent="0.2">
      <c r="A23" s="86"/>
      <c r="B23" s="78"/>
      <c r="C23" s="78"/>
      <c r="D23" s="78"/>
      <c r="E23" s="78"/>
      <c r="F23" s="78"/>
      <c r="G23" s="78"/>
      <c r="H23" s="78"/>
      <c r="I23" s="77" t="s">
        <v>31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138"/>
      <c r="DU23" s="26"/>
      <c r="DV23" s="26"/>
      <c r="DW23" s="26"/>
    </row>
    <row r="24" spans="1:127" s="13" customFormat="1" x14ac:dyDescent="0.2">
      <c r="A24" s="86" t="s">
        <v>54</v>
      </c>
      <c r="B24" s="78"/>
      <c r="C24" s="78"/>
      <c r="D24" s="78"/>
      <c r="E24" s="78"/>
      <c r="F24" s="78"/>
      <c r="G24" s="78"/>
      <c r="H24" s="78"/>
      <c r="I24" s="77" t="s">
        <v>121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8" t="s">
        <v>56</v>
      </c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138"/>
      <c r="DU24" s="26"/>
      <c r="DV24" s="26"/>
      <c r="DW24" s="26"/>
    </row>
    <row r="25" spans="1:127" s="13" customFormat="1" ht="15.75" customHeight="1" x14ac:dyDescent="0.25">
      <c r="A25" s="86"/>
      <c r="B25" s="78"/>
      <c r="C25" s="78"/>
      <c r="D25" s="78"/>
      <c r="E25" s="78"/>
      <c r="F25" s="78"/>
      <c r="G25" s="78"/>
      <c r="H25" s="78"/>
      <c r="I25" s="80" t="s">
        <v>234</v>
      </c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138"/>
      <c r="DU25" s="26"/>
      <c r="DV25" s="26"/>
      <c r="DW25" s="26"/>
    </row>
    <row r="26" spans="1:127" s="13" customFormat="1" x14ac:dyDescent="0.2">
      <c r="A26" s="86" t="s">
        <v>57</v>
      </c>
      <c r="B26" s="78"/>
      <c r="C26" s="78"/>
      <c r="D26" s="78"/>
      <c r="E26" s="78"/>
      <c r="F26" s="78"/>
      <c r="G26" s="78"/>
      <c r="H26" s="78"/>
      <c r="I26" s="77" t="s">
        <v>55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8" t="s">
        <v>74</v>
      </c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138"/>
      <c r="DU26" s="26"/>
      <c r="DV26" s="26"/>
      <c r="DW26" s="26"/>
    </row>
    <row r="27" spans="1:127" s="13" customFormat="1" ht="15.75" customHeight="1" x14ac:dyDescent="0.25">
      <c r="A27" s="86"/>
      <c r="B27" s="78"/>
      <c r="C27" s="78"/>
      <c r="D27" s="78"/>
      <c r="E27" s="78"/>
      <c r="F27" s="78"/>
      <c r="G27" s="78"/>
      <c r="H27" s="78"/>
      <c r="I27" s="80" t="s">
        <v>235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138"/>
      <c r="DU27" s="26"/>
      <c r="DV27" s="26"/>
      <c r="DW27" s="26"/>
    </row>
    <row r="28" spans="1:127" s="13" customFormat="1" ht="15.75" customHeight="1" x14ac:dyDescent="0.25">
      <c r="A28" s="86" t="s">
        <v>58</v>
      </c>
      <c r="B28" s="78"/>
      <c r="C28" s="78"/>
      <c r="D28" s="78"/>
      <c r="E28" s="78"/>
      <c r="F28" s="78"/>
      <c r="G28" s="78"/>
      <c r="H28" s="78"/>
      <c r="I28" s="80" t="s">
        <v>236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78" t="s">
        <v>56</v>
      </c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150">
        <f>(BF29/(365*24))*1000</f>
        <v>27.996819863013702</v>
      </c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>
        <f>(CB29/(365*24))*1000</f>
        <v>26.156320799223746</v>
      </c>
      <c r="CC28" s="150"/>
      <c r="CD28" s="150"/>
      <c r="CE28" s="150"/>
      <c r="CF28" s="150"/>
      <c r="CG28" s="150"/>
      <c r="CH28" s="150"/>
      <c r="CI28" s="150"/>
      <c r="CJ28" s="150"/>
      <c r="CK28" s="150"/>
      <c r="CL28" s="150"/>
      <c r="CM28" s="150"/>
      <c r="CN28" s="150"/>
      <c r="CO28" s="150"/>
      <c r="CP28" s="150"/>
      <c r="CQ28" s="150"/>
      <c r="CR28" s="150"/>
      <c r="CS28" s="150"/>
      <c r="CT28" s="150"/>
      <c r="CU28" s="150"/>
      <c r="CV28" s="150"/>
      <c r="CW28" s="150"/>
      <c r="CX28" s="150">
        <f>(CX29/(365*24))*1000</f>
        <v>28.725547945205481</v>
      </c>
      <c r="CY28" s="150"/>
      <c r="CZ28" s="150"/>
      <c r="DA28" s="150"/>
      <c r="DB28" s="150"/>
      <c r="DC28" s="150"/>
      <c r="DD28" s="150"/>
      <c r="DE28" s="150"/>
      <c r="DF28" s="150"/>
      <c r="DG28" s="150"/>
      <c r="DH28" s="150"/>
      <c r="DI28" s="150"/>
      <c r="DJ28" s="150"/>
      <c r="DK28" s="150"/>
      <c r="DL28" s="150"/>
      <c r="DM28" s="150"/>
      <c r="DN28" s="150"/>
      <c r="DO28" s="150"/>
      <c r="DP28" s="150"/>
      <c r="DQ28" s="150"/>
      <c r="DR28" s="150"/>
      <c r="DS28" s="151"/>
      <c r="DT28" s="152"/>
      <c r="DU28" s="29"/>
      <c r="DV28" s="29"/>
      <c r="DW28" s="29"/>
    </row>
    <row r="29" spans="1:127" s="13" customFormat="1" x14ac:dyDescent="0.2">
      <c r="A29" s="86" t="s">
        <v>59</v>
      </c>
      <c r="B29" s="78"/>
      <c r="C29" s="78"/>
      <c r="D29" s="78"/>
      <c r="E29" s="78"/>
      <c r="F29" s="78"/>
      <c r="G29" s="78"/>
      <c r="H29" s="78"/>
      <c r="I29" s="77" t="s">
        <v>60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8" t="s">
        <v>61</v>
      </c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150">
        <f>'[2]1. Баланс ЭЭ ф.2021; п.2023'!$C$29</f>
        <v>245.25214200000002</v>
      </c>
      <c r="BG29" s="150"/>
      <c r="BH29" s="150"/>
      <c r="BI29" s="150"/>
      <c r="BJ29" s="150"/>
      <c r="BK29" s="150"/>
      <c r="BL29" s="150"/>
      <c r="BM29" s="150"/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0">
        <f>[1]Лист4.1!$H$31</f>
        <v>229.1293702012</v>
      </c>
      <c r="CC29" s="150"/>
      <c r="CD29" s="150"/>
      <c r="CE29" s="150"/>
      <c r="CF29" s="150"/>
      <c r="CG29" s="150"/>
      <c r="CH29" s="150"/>
      <c r="CI29" s="150"/>
      <c r="CJ29" s="150"/>
      <c r="CK29" s="150"/>
      <c r="CL29" s="150"/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0"/>
      <c r="CX29" s="150">
        <f>'[2]1. Баланс ЭЭ ф.2021; п.2023'!$M$29</f>
        <v>251.63580000000002</v>
      </c>
      <c r="CY29" s="150"/>
      <c r="CZ29" s="150"/>
      <c r="DA29" s="150"/>
      <c r="DB29" s="150"/>
      <c r="DC29" s="150"/>
      <c r="DD29" s="150"/>
      <c r="DE29" s="150"/>
      <c r="DF29" s="150"/>
      <c r="DG29" s="150"/>
      <c r="DH29" s="150"/>
      <c r="DI29" s="150"/>
      <c r="DJ29" s="150"/>
      <c r="DK29" s="150"/>
      <c r="DL29" s="150"/>
      <c r="DM29" s="150"/>
      <c r="DN29" s="150"/>
      <c r="DO29" s="150"/>
      <c r="DP29" s="150"/>
      <c r="DQ29" s="150"/>
      <c r="DR29" s="150"/>
      <c r="DS29" s="151"/>
      <c r="DT29" s="153"/>
      <c r="DU29" s="75"/>
      <c r="DV29" s="75"/>
      <c r="DW29" s="75"/>
    </row>
    <row r="30" spans="1:127" s="13" customFormat="1" ht="15.75" customHeight="1" x14ac:dyDescent="0.25">
      <c r="A30" s="86"/>
      <c r="B30" s="78"/>
      <c r="C30" s="78"/>
      <c r="D30" s="78"/>
      <c r="E30" s="78"/>
      <c r="F30" s="78"/>
      <c r="G30" s="78"/>
      <c r="H30" s="78"/>
      <c r="I30" s="80" t="s">
        <v>237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  <c r="DJ30" s="150"/>
      <c r="DK30" s="150"/>
      <c r="DL30" s="150"/>
      <c r="DM30" s="150"/>
      <c r="DN30" s="150"/>
      <c r="DO30" s="150"/>
      <c r="DP30" s="150"/>
      <c r="DQ30" s="150"/>
      <c r="DR30" s="150"/>
      <c r="DS30" s="151"/>
      <c r="DT30" s="154"/>
      <c r="DU30" s="74"/>
      <c r="DV30" s="74"/>
      <c r="DW30" s="74"/>
    </row>
    <row r="31" spans="1:127" s="13" customFormat="1" x14ac:dyDescent="0.2">
      <c r="A31" s="86" t="s">
        <v>62</v>
      </c>
      <c r="B31" s="78"/>
      <c r="C31" s="78"/>
      <c r="D31" s="78"/>
      <c r="E31" s="78"/>
      <c r="F31" s="78"/>
      <c r="G31" s="78"/>
      <c r="H31" s="78"/>
      <c r="I31" s="77" t="s">
        <v>63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8" t="s">
        <v>61</v>
      </c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81" t="s">
        <v>211</v>
      </c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 t="s">
        <v>211</v>
      </c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 t="s">
        <v>211</v>
      </c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3"/>
      <c r="DT31" s="154"/>
      <c r="DU31" s="74"/>
      <c r="DV31" s="74"/>
      <c r="DW31" s="74"/>
    </row>
    <row r="32" spans="1:127" s="13" customFormat="1" x14ac:dyDescent="0.2">
      <c r="A32" s="86"/>
      <c r="B32" s="78"/>
      <c r="C32" s="78"/>
      <c r="D32" s="78"/>
      <c r="E32" s="78"/>
      <c r="F32" s="78"/>
      <c r="G32" s="78"/>
      <c r="H32" s="78"/>
      <c r="I32" s="77" t="s">
        <v>64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3"/>
      <c r="DT32" s="154"/>
      <c r="DU32" s="74"/>
      <c r="DV32" s="74"/>
      <c r="DW32" s="74"/>
    </row>
    <row r="33" spans="1:127" s="13" customFormat="1" ht="15.75" customHeight="1" x14ac:dyDescent="0.25">
      <c r="A33" s="86"/>
      <c r="B33" s="78"/>
      <c r="C33" s="78"/>
      <c r="D33" s="78"/>
      <c r="E33" s="78"/>
      <c r="F33" s="78"/>
      <c r="G33" s="78"/>
      <c r="H33" s="78"/>
      <c r="I33" s="80" t="s">
        <v>238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3"/>
      <c r="DT33" s="154"/>
      <c r="DU33" s="74"/>
      <c r="DV33" s="74"/>
      <c r="DW33" s="74"/>
    </row>
    <row r="34" spans="1:127" s="13" customFormat="1" x14ac:dyDescent="0.2">
      <c r="A34" s="86" t="s">
        <v>65</v>
      </c>
      <c r="B34" s="78"/>
      <c r="C34" s="78"/>
      <c r="D34" s="78"/>
      <c r="E34" s="78"/>
      <c r="F34" s="78"/>
      <c r="G34" s="78"/>
      <c r="H34" s="78"/>
      <c r="I34" s="77" t="s">
        <v>218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81" t="s">
        <v>51</v>
      </c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155">
        <f>'[2]1. Баланс ЭЭ ф.2021; п.2023'!$I$18*100</f>
        <v>0.6465777867092446</v>
      </c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>
        <v>0.96</v>
      </c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>
        <f>'[2]1. Баланс ЭЭ ф.2021; п.2023'!$R$18*100</f>
        <v>0.95700000000000007</v>
      </c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6"/>
      <c r="DT34" s="154"/>
      <c r="DU34" s="74"/>
      <c r="DV34" s="74"/>
      <c r="DW34" s="74"/>
    </row>
    <row r="35" spans="1:127" s="13" customFormat="1" ht="18.75" x14ac:dyDescent="0.2">
      <c r="A35" s="86"/>
      <c r="B35" s="78"/>
      <c r="C35" s="78"/>
      <c r="D35" s="78"/>
      <c r="E35" s="78"/>
      <c r="F35" s="78"/>
      <c r="G35" s="78"/>
      <c r="H35" s="78"/>
      <c r="I35" s="77" t="s">
        <v>239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6"/>
      <c r="DT35" s="154"/>
      <c r="DU35" s="74"/>
      <c r="DV35" s="74"/>
      <c r="DW35" s="74"/>
    </row>
    <row r="36" spans="1:127" s="13" customFormat="1" x14ac:dyDescent="0.2">
      <c r="A36" s="86" t="s">
        <v>66</v>
      </c>
      <c r="B36" s="78"/>
      <c r="C36" s="78"/>
      <c r="D36" s="78"/>
      <c r="E36" s="78"/>
      <c r="F36" s="78"/>
      <c r="G36" s="78"/>
      <c r="H36" s="78"/>
      <c r="I36" s="77" t="s">
        <v>67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81" t="s">
        <v>216</v>
      </c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 t="s">
        <v>216</v>
      </c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 t="s">
        <v>216</v>
      </c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3"/>
      <c r="DT36" s="154"/>
      <c r="DU36" s="74"/>
      <c r="DV36" s="74"/>
      <c r="DW36" s="74"/>
    </row>
    <row r="37" spans="1:127" s="13" customFormat="1" x14ac:dyDescent="0.2">
      <c r="A37" s="86"/>
      <c r="B37" s="78"/>
      <c r="C37" s="78"/>
      <c r="D37" s="78"/>
      <c r="E37" s="78"/>
      <c r="F37" s="78"/>
      <c r="G37" s="78"/>
      <c r="H37" s="78"/>
      <c r="I37" s="77" t="s">
        <v>68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3"/>
      <c r="DT37" s="154"/>
      <c r="DU37" s="74"/>
      <c r="DV37" s="74"/>
      <c r="DW37" s="74"/>
    </row>
    <row r="38" spans="1:127" s="13" customFormat="1" ht="15.75" customHeight="1" x14ac:dyDescent="0.25">
      <c r="A38" s="86"/>
      <c r="B38" s="78"/>
      <c r="C38" s="78"/>
      <c r="D38" s="78"/>
      <c r="E38" s="78"/>
      <c r="F38" s="78"/>
      <c r="G38" s="78"/>
      <c r="H38" s="78"/>
      <c r="I38" s="80" t="s">
        <v>240</v>
      </c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3"/>
      <c r="DT38" s="154"/>
      <c r="DU38" s="74"/>
      <c r="DV38" s="74"/>
      <c r="DW38" s="74"/>
    </row>
    <row r="39" spans="1:127" s="13" customFormat="1" x14ac:dyDescent="0.2">
      <c r="A39" s="86" t="s">
        <v>70</v>
      </c>
      <c r="B39" s="78"/>
      <c r="C39" s="78"/>
      <c r="D39" s="78"/>
      <c r="E39" s="78"/>
      <c r="F39" s="78"/>
      <c r="G39" s="78"/>
      <c r="H39" s="78"/>
      <c r="I39" s="77" t="s">
        <v>71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8" t="s">
        <v>74</v>
      </c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3"/>
      <c r="DU39" s="26"/>
      <c r="DV39" s="26"/>
      <c r="DW39" s="26"/>
    </row>
    <row r="40" spans="1:127" s="13" customFormat="1" x14ac:dyDescent="0.2">
      <c r="A40" s="86"/>
      <c r="B40" s="78"/>
      <c r="C40" s="78"/>
      <c r="D40" s="78"/>
      <c r="E40" s="78"/>
      <c r="F40" s="78"/>
      <c r="G40" s="78"/>
      <c r="H40" s="78"/>
      <c r="I40" s="77" t="s">
        <v>72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3"/>
      <c r="DU40" s="26"/>
      <c r="DV40" s="26"/>
      <c r="DW40" s="26"/>
    </row>
    <row r="41" spans="1:127" s="13" customFormat="1" x14ac:dyDescent="0.2">
      <c r="A41" s="86"/>
      <c r="B41" s="78"/>
      <c r="C41" s="78"/>
      <c r="D41" s="78"/>
      <c r="E41" s="78"/>
      <c r="F41" s="78"/>
      <c r="G41" s="78"/>
      <c r="H41" s="78"/>
      <c r="I41" s="77" t="s">
        <v>73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3"/>
      <c r="DU41" s="26"/>
      <c r="DV41" s="26"/>
      <c r="DW41" s="26"/>
    </row>
    <row r="42" spans="1:127" s="13" customFormat="1" ht="15.75" customHeight="1" x14ac:dyDescent="0.25">
      <c r="A42" s="86"/>
      <c r="B42" s="78"/>
      <c r="C42" s="78"/>
      <c r="D42" s="78"/>
      <c r="E42" s="78"/>
      <c r="F42" s="78"/>
      <c r="G42" s="78"/>
      <c r="H42" s="78"/>
      <c r="I42" s="80" t="s">
        <v>241</v>
      </c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3"/>
      <c r="DU42" s="26"/>
      <c r="DV42" s="26"/>
      <c r="DW42" s="26"/>
    </row>
    <row r="43" spans="1:127" s="13" customFormat="1" x14ac:dyDescent="0.2">
      <c r="A43" s="86" t="s">
        <v>75</v>
      </c>
      <c r="B43" s="78"/>
      <c r="C43" s="78"/>
      <c r="D43" s="78"/>
      <c r="E43" s="78"/>
      <c r="F43" s="78"/>
      <c r="G43" s="78"/>
      <c r="H43" s="78"/>
      <c r="I43" s="77" t="s">
        <v>76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84">
        <f>BF46+BF53+BF56+BF58</f>
        <v>9284.0898095054454</v>
      </c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>
        <f>CB46+CB53+CB56+CB58</f>
        <v>5310.4686824000009</v>
      </c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>
        <f>CX46+CX53+CX56+CX58</f>
        <v>10879.737467881478</v>
      </c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5"/>
      <c r="DU43" s="26"/>
      <c r="DV43" s="26"/>
      <c r="DW43" s="26"/>
    </row>
    <row r="44" spans="1:127" s="13" customFormat="1" x14ac:dyDescent="0.2">
      <c r="A44" s="86"/>
      <c r="B44" s="78"/>
      <c r="C44" s="78"/>
      <c r="D44" s="78"/>
      <c r="E44" s="78"/>
      <c r="F44" s="78"/>
      <c r="G44" s="78"/>
      <c r="H44" s="78"/>
      <c r="I44" s="77" t="s">
        <v>77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5"/>
      <c r="DT44" s="157"/>
      <c r="DU44" s="30"/>
      <c r="DV44" s="30"/>
      <c r="DW44" s="30"/>
    </row>
    <row r="45" spans="1:127" s="13" customFormat="1" x14ac:dyDescent="0.2">
      <c r="A45" s="86"/>
      <c r="B45" s="78"/>
      <c r="C45" s="78"/>
      <c r="D45" s="78"/>
      <c r="E45" s="78"/>
      <c r="F45" s="78"/>
      <c r="G45" s="78"/>
      <c r="H45" s="78"/>
      <c r="I45" s="77" t="s">
        <v>78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5"/>
      <c r="DT45" s="157"/>
      <c r="DU45" s="30"/>
      <c r="DV45" s="30"/>
      <c r="DW45" s="30"/>
    </row>
    <row r="46" spans="1:127" s="13" customFormat="1" x14ac:dyDescent="0.2">
      <c r="A46" s="86" t="s">
        <v>79</v>
      </c>
      <c r="B46" s="78"/>
      <c r="C46" s="78"/>
      <c r="D46" s="78"/>
      <c r="E46" s="78"/>
      <c r="F46" s="78"/>
      <c r="G46" s="78"/>
      <c r="H46" s="78"/>
      <c r="I46" s="77" t="s">
        <v>80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81" t="s">
        <v>37</v>
      </c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4">
        <f>BF50+BF51+BF52</f>
        <v>4551.2171553856924</v>
      </c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>
        <f>CB50+CB51+CB52</f>
        <v>2905.84</v>
      </c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>
        <f>CX50+CX51+CX52</f>
        <v>2988.41</v>
      </c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5"/>
      <c r="DT46" s="157"/>
      <c r="DU46" s="30"/>
      <c r="DV46" s="30"/>
      <c r="DW46" s="30"/>
    </row>
    <row r="47" spans="1:127" s="13" customFormat="1" ht="15.75" customHeight="1" x14ac:dyDescent="0.25">
      <c r="A47" s="86"/>
      <c r="B47" s="78"/>
      <c r="C47" s="78"/>
      <c r="D47" s="78"/>
      <c r="E47" s="78"/>
      <c r="F47" s="78"/>
      <c r="G47" s="78"/>
      <c r="H47" s="78"/>
      <c r="I47" s="80" t="s">
        <v>242</v>
      </c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5"/>
      <c r="DT47" s="157"/>
      <c r="DU47" s="30"/>
      <c r="DV47" s="30"/>
      <c r="DW47" s="30"/>
    </row>
    <row r="48" spans="1:127" s="13" customFormat="1" ht="15.75" customHeight="1" x14ac:dyDescent="0.25">
      <c r="A48" s="86"/>
      <c r="B48" s="78"/>
      <c r="C48" s="78"/>
      <c r="D48" s="78"/>
      <c r="E48" s="78"/>
      <c r="F48" s="78"/>
      <c r="G48" s="78"/>
      <c r="H48" s="78"/>
      <c r="I48" s="80" t="s">
        <v>243</v>
      </c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5"/>
      <c r="DT48" s="157"/>
      <c r="DU48" s="30"/>
      <c r="DV48" s="30"/>
      <c r="DW48" s="30"/>
    </row>
    <row r="49" spans="1:127" s="13" customFormat="1" x14ac:dyDescent="0.2">
      <c r="A49" s="86"/>
      <c r="B49" s="78"/>
      <c r="C49" s="78"/>
      <c r="D49" s="78"/>
      <c r="E49" s="78"/>
      <c r="F49" s="78"/>
      <c r="G49" s="78"/>
      <c r="H49" s="78"/>
      <c r="I49" s="77" t="s">
        <v>81</v>
      </c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5"/>
      <c r="DT49" s="157"/>
      <c r="DU49" s="30"/>
      <c r="DV49" s="30"/>
      <c r="DW49" s="30"/>
    </row>
    <row r="50" spans="1:127" s="13" customFormat="1" x14ac:dyDescent="0.2">
      <c r="A50" s="86"/>
      <c r="B50" s="78"/>
      <c r="C50" s="78"/>
      <c r="D50" s="78"/>
      <c r="E50" s="78"/>
      <c r="F50" s="78"/>
      <c r="G50" s="78"/>
      <c r="H50" s="78"/>
      <c r="I50" s="77" t="s">
        <v>82</v>
      </c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84">
        <f>'[2]ПР И НР'!$Z$14</f>
        <v>2000.9038994336697</v>
      </c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>
        <f>'[2]ПР И НР'!$X$14</f>
        <v>2699.25</v>
      </c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  <c r="CW50" s="84"/>
      <c r="CX50" s="84">
        <f>'[2]ПР И НР'!$AA$14</f>
        <v>2775.9499716347464</v>
      </c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5"/>
      <c r="DT50" s="157"/>
      <c r="DU50" s="30"/>
      <c r="DV50" s="30"/>
      <c r="DW50" s="30"/>
    </row>
    <row r="51" spans="1:127" s="13" customFormat="1" x14ac:dyDescent="0.2">
      <c r="A51" s="86"/>
      <c r="B51" s="78"/>
      <c r="C51" s="78"/>
      <c r="D51" s="78"/>
      <c r="E51" s="78"/>
      <c r="F51" s="78"/>
      <c r="G51" s="78"/>
      <c r="H51" s="78"/>
      <c r="I51" s="77" t="s">
        <v>197</v>
      </c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84">
        <f>'[2]ПР И НР'!$Z$12+'[2]ПР И НР'!$Z$13</f>
        <v>2028.2091615680852</v>
      </c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5"/>
      <c r="DT51" s="157"/>
      <c r="DU51" s="30"/>
      <c r="DV51" s="30"/>
      <c r="DW51" s="30"/>
    </row>
    <row r="52" spans="1:127" s="13" customFormat="1" x14ac:dyDescent="0.2">
      <c r="A52" s="86"/>
      <c r="B52" s="78"/>
      <c r="C52" s="78"/>
      <c r="D52" s="78"/>
      <c r="E52" s="78"/>
      <c r="F52" s="78"/>
      <c r="G52" s="78"/>
      <c r="H52" s="78"/>
      <c r="I52" s="77" t="s">
        <v>83</v>
      </c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84">
        <f>'[2]ПР И НР'!$Z$15+'[2]ПР И НР'!$Z$16</f>
        <v>522.10409438393742</v>
      </c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>
        <f>'[2]ПР И НР'!$X$15+'[2]ПР И НР'!$X$16</f>
        <v>206.59</v>
      </c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>
        <f>'[2]ПР И НР'!$AA$15+'[2]ПР И НР'!$AA$16</f>
        <v>212.46002836525372</v>
      </c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5"/>
      <c r="DT52" s="157"/>
      <c r="DU52" s="30"/>
      <c r="DV52" s="30"/>
      <c r="DW52" s="30"/>
    </row>
    <row r="53" spans="1:127" s="13" customFormat="1" x14ac:dyDescent="0.2">
      <c r="A53" s="86" t="s">
        <v>84</v>
      </c>
      <c r="B53" s="78"/>
      <c r="C53" s="78"/>
      <c r="D53" s="78"/>
      <c r="E53" s="78"/>
      <c r="F53" s="78"/>
      <c r="G53" s="78"/>
      <c r="H53" s="78"/>
      <c r="I53" s="77" t="s">
        <v>85</v>
      </c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81" t="s">
        <v>37</v>
      </c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4">
        <f>'[2]ПР И НР'!$Z$29</f>
        <v>1734.5022075272373</v>
      </c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>
        <f>'[2]ПР И НР'!$X$29</f>
        <v>1851.93</v>
      </c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>
        <f>'[2]ПР И НР'!$AA$29</f>
        <v>2455.1496221937241</v>
      </c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5"/>
      <c r="DT53" s="157"/>
      <c r="DU53" s="30"/>
      <c r="DV53" s="30"/>
      <c r="DW53" s="30"/>
    </row>
    <row r="54" spans="1:127" s="13" customFormat="1" ht="15.75" customHeight="1" x14ac:dyDescent="0.25">
      <c r="A54" s="86"/>
      <c r="B54" s="78"/>
      <c r="C54" s="78"/>
      <c r="D54" s="78"/>
      <c r="E54" s="78"/>
      <c r="F54" s="78"/>
      <c r="G54" s="78"/>
      <c r="H54" s="78"/>
      <c r="I54" s="80" t="s">
        <v>244</v>
      </c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5"/>
      <c r="DT54" s="157"/>
      <c r="DU54" s="30"/>
      <c r="DV54" s="30"/>
      <c r="DW54" s="30"/>
    </row>
    <row r="55" spans="1:127" s="13" customFormat="1" ht="15.75" customHeight="1" x14ac:dyDescent="0.25">
      <c r="A55" s="86"/>
      <c r="B55" s="78"/>
      <c r="C55" s="78"/>
      <c r="D55" s="78"/>
      <c r="E55" s="78"/>
      <c r="F55" s="78"/>
      <c r="G55" s="78"/>
      <c r="H55" s="78"/>
      <c r="I55" s="80" t="s">
        <v>245</v>
      </c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5"/>
      <c r="DU55" s="26"/>
      <c r="DV55" s="26"/>
      <c r="DW55" s="26"/>
    </row>
    <row r="56" spans="1:127" s="13" customFormat="1" x14ac:dyDescent="0.2">
      <c r="A56" s="86" t="s">
        <v>86</v>
      </c>
      <c r="B56" s="78"/>
      <c r="C56" s="78"/>
      <c r="D56" s="78"/>
      <c r="E56" s="78"/>
      <c r="F56" s="78"/>
      <c r="G56" s="78"/>
      <c r="H56" s="78"/>
      <c r="I56" s="77" t="s">
        <v>87</v>
      </c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8" t="s">
        <v>37</v>
      </c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84">
        <f>'[2]ПР И НР'!$Z$30+'[2]ПР И НР'!$Z$31+'[2]ПР И НР'!$Z$32</f>
        <v>2998.3704465925157</v>
      </c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>
        <f>'[2]ПР И НР'!$X$30+'[2]ПР И НР'!$X$31+'[2]ПР И НР'!$X$32</f>
        <v>552.69868240000039</v>
      </c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>
        <f>'[2]ПР И НР'!$AA$30+'[2]ПР И НР'!$AA$31+'[2]ПР И НР'!$AA$32</f>
        <v>5436.1778456877528</v>
      </c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5"/>
      <c r="DU56" s="26"/>
      <c r="DV56" s="26"/>
      <c r="DW56" s="26"/>
    </row>
    <row r="57" spans="1:127" s="13" customFormat="1" x14ac:dyDescent="0.2">
      <c r="A57" s="86"/>
      <c r="B57" s="78"/>
      <c r="C57" s="78"/>
      <c r="D57" s="78"/>
      <c r="E57" s="78"/>
      <c r="F57" s="78"/>
      <c r="G57" s="78"/>
      <c r="H57" s="78"/>
      <c r="I57" s="77" t="s">
        <v>88</v>
      </c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4"/>
      <c r="DM57" s="84"/>
      <c r="DN57" s="84"/>
      <c r="DO57" s="84"/>
      <c r="DP57" s="84"/>
      <c r="DQ57" s="84"/>
      <c r="DR57" s="84"/>
      <c r="DS57" s="85"/>
      <c r="DU57" s="26"/>
      <c r="DV57" s="26"/>
      <c r="DW57" s="26"/>
    </row>
    <row r="58" spans="1:127" s="13" customFormat="1" x14ac:dyDescent="0.2">
      <c r="A58" s="86" t="s">
        <v>89</v>
      </c>
      <c r="B58" s="78"/>
      <c r="C58" s="78"/>
      <c r="D58" s="78"/>
      <c r="E58" s="78"/>
      <c r="F58" s="78"/>
      <c r="G58" s="78"/>
      <c r="H58" s="78"/>
      <c r="I58" s="77" t="s">
        <v>90</v>
      </c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8" t="s">
        <v>37</v>
      </c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81">
        <v>0</v>
      </c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>
        <v>0</v>
      </c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158">
        <v>0</v>
      </c>
      <c r="CY58" s="158"/>
      <c r="CZ58" s="158"/>
      <c r="DA58" s="158"/>
      <c r="DB58" s="158"/>
      <c r="DC58" s="158"/>
      <c r="DD58" s="158"/>
      <c r="DE58" s="158"/>
      <c r="DF58" s="158"/>
      <c r="DG58" s="158"/>
      <c r="DH58" s="158"/>
      <c r="DI58" s="158"/>
      <c r="DJ58" s="158"/>
      <c r="DK58" s="158"/>
      <c r="DL58" s="158"/>
      <c r="DM58" s="158"/>
      <c r="DN58" s="158"/>
      <c r="DO58" s="158"/>
      <c r="DP58" s="158"/>
      <c r="DQ58" s="158"/>
      <c r="DR58" s="158"/>
      <c r="DS58" s="159"/>
      <c r="DU58" s="26"/>
      <c r="DV58" s="26"/>
      <c r="DW58" s="26"/>
    </row>
    <row r="59" spans="1:127" s="13" customFormat="1" x14ac:dyDescent="0.2">
      <c r="A59" s="86"/>
      <c r="B59" s="78"/>
      <c r="C59" s="78"/>
      <c r="D59" s="78"/>
      <c r="E59" s="78"/>
      <c r="F59" s="78"/>
      <c r="G59" s="78"/>
      <c r="H59" s="78"/>
      <c r="I59" s="77" t="s">
        <v>91</v>
      </c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158"/>
      <c r="CY59" s="158"/>
      <c r="CZ59" s="158"/>
      <c r="DA59" s="158"/>
      <c r="DB59" s="158"/>
      <c r="DC59" s="158"/>
      <c r="DD59" s="158"/>
      <c r="DE59" s="158"/>
      <c r="DF59" s="158"/>
      <c r="DG59" s="158"/>
      <c r="DH59" s="158"/>
      <c r="DI59" s="158"/>
      <c r="DJ59" s="158"/>
      <c r="DK59" s="158"/>
      <c r="DL59" s="158"/>
      <c r="DM59" s="158"/>
      <c r="DN59" s="158"/>
      <c r="DO59" s="158"/>
      <c r="DP59" s="158"/>
      <c r="DQ59" s="158"/>
      <c r="DR59" s="158"/>
      <c r="DS59" s="159"/>
      <c r="DU59" s="26"/>
      <c r="DV59" s="26"/>
      <c r="DW59" s="26"/>
    </row>
    <row r="60" spans="1:127" s="13" customFormat="1" x14ac:dyDescent="0.2">
      <c r="A60" s="86" t="s">
        <v>92</v>
      </c>
      <c r="B60" s="78"/>
      <c r="C60" s="78"/>
      <c r="D60" s="78"/>
      <c r="E60" s="78"/>
      <c r="F60" s="78"/>
      <c r="G60" s="78"/>
      <c r="H60" s="78"/>
      <c r="I60" s="77" t="s">
        <v>93</v>
      </c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81" t="s">
        <v>212</v>
      </c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 t="s">
        <v>212</v>
      </c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 t="s">
        <v>212</v>
      </c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3"/>
      <c r="DU60" s="26"/>
      <c r="DV60" s="26"/>
      <c r="DW60" s="26"/>
    </row>
    <row r="61" spans="1:127" s="13" customFormat="1" x14ac:dyDescent="0.2">
      <c r="A61" s="86"/>
      <c r="B61" s="78"/>
      <c r="C61" s="78"/>
      <c r="D61" s="78"/>
      <c r="E61" s="78"/>
      <c r="F61" s="78"/>
      <c r="G61" s="78"/>
      <c r="H61" s="78"/>
      <c r="I61" s="77" t="s">
        <v>94</v>
      </c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3"/>
      <c r="DU61" s="26"/>
      <c r="DV61" s="26"/>
      <c r="DW61" s="26"/>
    </row>
    <row r="62" spans="1:127" s="13" customFormat="1" x14ac:dyDescent="0.2">
      <c r="A62" s="86"/>
      <c r="B62" s="78"/>
      <c r="C62" s="78"/>
      <c r="D62" s="78"/>
      <c r="E62" s="78"/>
      <c r="F62" s="78"/>
      <c r="G62" s="78"/>
      <c r="H62" s="78"/>
      <c r="I62" s="77" t="s">
        <v>69</v>
      </c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3"/>
      <c r="DU62" s="26"/>
      <c r="DV62" s="26"/>
      <c r="DW62" s="26"/>
    </row>
    <row r="63" spans="1:127" s="13" customFormat="1" x14ac:dyDescent="0.2">
      <c r="A63" s="86"/>
      <c r="B63" s="78"/>
      <c r="C63" s="78"/>
      <c r="D63" s="78"/>
      <c r="E63" s="78"/>
      <c r="F63" s="78"/>
      <c r="G63" s="78"/>
      <c r="H63" s="78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3"/>
      <c r="DU63" s="26"/>
      <c r="DV63" s="26"/>
      <c r="DW63" s="26"/>
    </row>
    <row r="64" spans="1:127" s="13" customFormat="1" ht="15.75" customHeight="1" x14ac:dyDescent="0.25">
      <c r="A64" s="86" t="s">
        <v>193</v>
      </c>
      <c r="B64" s="78"/>
      <c r="C64" s="78"/>
      <c r="D64" s="78"/>
      <c r="E64" s="78"/>
      <c r="F64" s="78"/>
      <c r="G64" s="78"/>
      <c r="H64" s="78"/>
      <c r="I64" s="80" t="s">
        <v>246</v>
      </c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78" t="s">
        <v>95</v>
      </c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155">
        <f>'[2]НВВ ДИ+РСТ'!$Q$11</f>
        <v>477.36970000000002</v>
      </c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>
        <f>'[2]НВВ ДИ+РСТ'!$P$11</f>
        <v>465.52</v>
      </c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>
        <f>BF64</f>
        <v>477.36970000000002</v>
      </c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6"/>
      <c r="DT64" s="152"/>
      <c r="DU64" s="29"/>
      <c r="DV64" s="29"/>
      <c r="DW64" s="29"/>
    </row>
    <row r="65" spans="1:127" s="13" customFormat="1" x14ac:dyDescent="0.2">
      <c r="A65" s="86" t="s">
        <v>220</v>
      </c>
      <c r="B65" s="78"/>
      <c r="C65" s="78"/>
      <c r="D65" s="78"/>
      <c r="E65" s="78"/>
      <c r="F65" s="78"/>
      <c r="G65" s="78"/>
      <c r="H65" s="78"/>
      <c r="I65" s="77" t="s">
        <v>219</v>
      </c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8" t="s">
        <v>37</v>
      </c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150">
        <f>BF46/BF64</f>
        <v>9.5339464473461391</v>
      </c>
      <c r="BG65" s="150"/>
      <c r="BH65" s="150"/>
      <c r="BI65" s="150"/>
      <c r="BJ65" s="150"/>
      <c r="BK65" s="150"/>
      <c r="BL65" s="150"/>
      <c r="BM65" s="150"/>
      <c r="BN65" s="150"/>
      <c r="BO65" s="150"/>
      <c r="BP65" s="150"/>
      <c r="BQ65" s="150"/>
      <c r="BR65" s="150"/>
      <c r="BS65" s="150"/>
      <c r="BT65" s="150"/>
      <c r="BU65" s="150"/>
      <c r="BV65" s="150"/>
      <c r="BW65" s="150"/>
      <c r="BX65" s="150"/>
      <c r="BY65" s="150"/>
      <c r="BZ65" s="150"/>
      <c r="CA65" s="150"/>
      <c r="CB65" s="150">
        <f>CB46/CB64</f>
        <v>6.2421378243684487</v>
      </c>
      <c r="CC65" s="150"/>
      <c r="CD65" s="150"/>
      <c r="CE65" s="150"/>
      <c r="CF65" s="150"/>
      <c r="CG65" s="150"/>
      <c r="CH65" s="150"/>
      <c r="CI65" s="150"/>
      <c r="CJ65" s="150"/>
      <c r="CK65" s="150"/>
      <c r="CL65" s="150"/>
      <c r="CM65" s="150"/>
      <c r="CN65" s="150"/>
      <c r="CO65" s="150"/>
      <c r="CP65" s="150"/>
      <c r="CQ65" s="150"/>
      <c r="CR65" s="150"/>
      <c r="CS65" s="150"/>
      <c r="CT65" s="150"/>
      <c r="CU65" s="150"/>
      <c r="CV65" s="150"/>
      <c r="CW65" s="150"/>
      <c r="CX65" s="150">
        <f>CX46/CX64</f>
        <v>6.260158531218047</v>
      </c>
      <c r="CY65" s="150"/>
      <c r="CZ65" s="150"/>
      <c r="DA65" s="150"/>
      <c r="DB65" s="150"/>
      <c r="DC65" s="150"/>
      <c r="DD65" s="150"/>
      <c r="DE65" s="150"/>
      <c r="DF65" s="150"/>
      <c r="DG65" s="150"/>
      <c r="DH65" s="150"/>
      <c r="DI65" s="150"/>
      <c r="DJ65" s="150"/>
      <c r="DK65" s="150"/>
      <c r="DL65" s="150"/>
      <c r="DM65" s="150"/>
      <c r="DN65" s="150"/>
      <c r="DO65" s="150"/>
      <c r="DP65" s="150"/>
      <c r="DQ65" s="150"/>
      <c r="DR65" s="150"/>
      <c r="DS65" s="151"/>
      <c r="DT65" s="153"/>
      <c r="DU65" s="75"/>
      <c r="DV65" s="75"/>
      <c r="DW65" s="75"/>
    </row>
    <row r="66" spans="1:127" s="13" customFormat="1" ht="15.75" customHeight="1" x14ac:dyDescent="0.25">
      <c r="A66" s="86"/>
      <c r="B66" s="78"/>
      <c r="C66" s="78"/>
      <c r="D66" s="78"/>
      <c r="E66" s="78"/>
      <c r="F66" s="78"/>
      <c r="G66" s="78"/>
      <c r="H66" s="78"/>
      <c r="I66" s="80" t="s">
        <v>247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78" t="s">
        <v>96</v>
      </c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150"/>
      <c r="BG66" s="150"/>
      <c r="BH66" s="150"/>
      <c r="BI66" s="150"/>
      <c r="BJ66" s="150"/>
      <c r="BK66" s="150"/>
      <c r="BL66" s="150"/>
      <c r="BM66" s="150"/>
      <c r="BN66" s="150"/>
      <c r="BO66" s="150"/>
      <c r="BP66" s="150"/>
      <c r="BQ66" s="150"/>
      <c r="BR66" s="150"/>
      <c r="BS66" s="150"/>
      <c r="BT66" s="150"/>
      <c r="BU66" s="150"/>
      <c r="BV66" s="150"/>
      <c r="BW66" s="150"/>
      <c r="BX66" s="150"/>
      <c r="BY66" s="150"/>
      <c r="BZ66" s="150"/>
      <c r="CA66" s="150"/>
      <c r="CB66" s="150"/>
      <c r="CC66" s="150"/>
      <c r="CD66" s="150"/>
      <c r="CE66" s="150"/>
      <c r="CF66" s="150"/>
      <c r="CG66" s="150"/>
      <c r="CH66" s="150"/>
      <c r="CI66" s="150"/>
      <c r="CJ66" s="150"/>
      <c r="CK66" s="150"/>
      <c r="CL66" s="150"/>
      <c r="CM66" s="150"/>
      <c r="CN66" s="150"/>
      <c r="CO66" s="150"/>
      <c r="CP66" s="150"/>
      <c r="CQ66" s="150"/>
      <c r="CR66" s="150"/>
      <c r="CS66" s="150"/>
      <c r="CT66" s="150"/>
      <c r="CU66" s="150"/>
      <c r="CV66" s="150"/>
      <c r="CW66" s="150"/>
      <c r="CX66" s="150"/>
      <c r="CY66" s="150"/>
      <c r="CZ66" s="150"/>
      <c r="DA66" s="150"/>
      <c r="DB66" s="150"/>
      <c r="DC66" s="150"/>
      <c r="DD66" s="150"/>
      <c r="DE66" s="150"/>
      <c r="DF66" s="150"/>
      <c r="DG66" s="150"/>
      <c r="DH66" s="150"/>
      <c r="DI66" s="150"/>
      <c r="DJ66" s="150"/>
      <c r="DK66" s="150"/>
      <c r="DL66" s="150"/>
      <c r="DM66" s="150"/>
      <c r="DN66" s="150"/>
      <c r="DO66" s="150"/>
      <c r="DP66" s="150"/>
      <c r="DQ66" s="150"/>
      <c r="DR66" s="150"/>
      <c r="DS66" s="151"/>
      <c r="DT66" s="154"/>
      <c r="DU66" s="74"/>
      <c r="DV66" s="74"/>
      <c r="DW66" s="74"/>
    </row>
    <row r="67" spans="1:127" s="13" customFormat="1" x14ac:dyDescent="0.2">
      <c r="A67" s="86" t="s">
        <v>97</v>
      </c>
      <c r="B67" s="78"/>
      <c r="C67" s="78"/>
      <c r="D67" s="78"/>
      <c r="E67" s="78"/>
      <c r="F67" s="78"/>
      <c r="G67" s="78"/>
      <c r="H67" s="78"/>
      <c r="I67" s="77" t="s">
        <v>98</v>
      </c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150"/>
      <c r="BG67" s="150"/>
      <c r="BH67" s="150"/>
      <c r="BI67" s="150"/>
      <c r="BJ67" s="150"/>
      <c r="BK67" s="150"/>
      <c r="BL67" s="150"/>
      <c r="BM67" s="150"/>
      <c r="BN67" s="150"/>
      <c r="BO67" s="150"/>
      <c r="BP67" s="150"/>
      <c r="BQ67" s="150"/>
      <c r="BR67" s="150"/>
      <c r="BS67" s="150"/>
      <c r="BT67" s="150"/>
      <c r="BU67" s="150"/>
      <c r="BV67" s="150"/>
      <c r="BW67" s="150"/>
      <c r="BX67" s="150"/>
      <c r="BY67" s="150"/>
      <c r="BZ67" s="150"/>
      <c r="CA67" s="150"/>
      <c r="CB67" s="150"/>
      <c r="CC67" s="150"/>
      <c r="CD67" s="150"/>
      <c r="CE67" s="150"/>
      <c r="CF67" s="150"/>
      <c r="CG67" s="150"/>
      <c r="CH67" s="150"/>
      <c r="CI67" s="150"/>
      <c r="CJ67" s="150"/>
      <c r="CK67" s="150"/>
      <c r="CL67" s="150"/>
      <c r="CM67" s="150"/>
      <c r="CN67" s="150"/>
      <c r="CO67" s="150"/>
      <c r="CP67" s="150"/>
      <c r="CQ67" s="150"/>
      <c r="CR67" s="150"/>
      <c r="CS67" s="150"/>
      <c r="CT67" s="150"/>
      <c r="CU67" s="150"/>
      <c r="CV67" s="150"/>
      <c r="CW67" s="150"/>
      <c r="CX67" s="150"/>
      <c r="CY67" s="150"/>
      <c r="CZ67" s="150"/>
      <c r="DA67" s="150"/>
      <c r="DB67" s="150"/>
      <c r="DC67" s="150"/>
      <c r="DD67" s="150"/>
      <c r="DE67" s="150"/>
      <c r="DF67" s="150"/>
      <c r="DG67" s="150"/>
      <c r="DH67" s="150"/>
      <c r="DI67" s="150"/>
      <c r="DJ67" s="150"/>
      <c r="DK67" s="150"/>
      <c r="DL67" s="150"/>
      <c r="DM67" s="150"/>
      <c r="DN67" s="150"/>
      <c r="DO67" s="150"/>
      <c r="DP67" s="150"/>
      <c r="DQ67" s="150"/>
      <c r="DR67" s="150"/>
      <c r="DS67" s="151"/>
      <c r="DU67" s="26"/>
      <c r="DV67" s="26"/>
      <c r="DW67" s="26"/>
    </row>
    <row r="68" spans="1:127" s="13" customFormat="1" x14ac:dyDescent="0.2">
      <c r="A68" s="86"/>
      <c r="B68" s="78"/>
      <c r="C68" s="78"/>
      <c r="D68" s="78"/>
      <c r="E68" s="78"/>
      <c r="F68" s="78"/>
      <c r="G68" s="78"/>
      <c r="H68" s="78"/>
      <c r="I68" s="77" t="s">
        <v>125</v>
      </c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50"/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0"/>
      <c r="CD68" s="150"/>
      <c r="CE68" s="150"/>
      <c r="CF68" s="150"/>
      <c r="CG68" s="150"/>
      <c r="CH68" s="150"/>
      <c r="CI68" s="150"/>
      <c r="CJ68" s="150"/>
      <c r="CK68" s="150"/>
      <c r="CL68" s="150"/>
      <c r="CM68" s="150"/>
      <c r="CN68" s="150"/>
      <c r="CO68" s="150"/>
      <c r="CP68" s="150"/>
      <c r="CQ68" s="150"/>
      <c r="CR68" s="150"/>
      <c r="CS68" s="150"/>
      <c r="CT68" s="150"/>
      <c r="CU68" s="150"/>
      <c r="CV68" s="150"/>
      <c r="CW68" s="150"/>
      <c r="CX68" s="150"/>
      <c r="CY68" s="150"/>
      <c r="CZ68" s="150"/>
      <c r="DA68" s="150"/>
      <c r="DB68" s="150"/>
      <c r="DC68" s="150"/>
      <c r="DD68" s="150"/>
      <c r="DE68" s="150"/>
      <c r="DF68" s="150"/>
      <c r="DG68" s="150"/>
      <c r="DH68" s="150"/>
      <c r="DI68" s="150"/>
      <c r="DJ68" s="150"/>
      <c r="DK68" s="150"/>
      <c r="DL68" s="150"/>
      <c r="DM68" s="150"/>
      <c r="DN68" s="150"/>
      <c r="DO68" s="150"/>
      <c r="DP68" s="150"/>
      <c r="DQ68" s="150"/>
      <c r="DR68" s="150"/>
      <c r="DS68" s="151"/>
      <c r="DU68" s="26"/>
      <c r="DV68" s="26"/>
      <c r="DW68" s="26"/>
    </row>
    <row r="69" spans="1:127" s="13" customFormat="1" x14ac:dyDescent="0.2">
      <c r="A69" s="86"/>
      <c r="B69" s="78"/>
      <c r="C69" s="78"/>
      <c r="D69" s="78"/>
      <c r="E69" s="78"/>
      <c r="F69" s="78"/>
      <c r="G69" s="78"/>
      <c r="H69" s="78"/>
      <c r="I69" s="77" t="s">
        <v>99</v>
      </c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50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50"/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150"/>
      <c r="CW69" s="150"/>
      <c r="CX69" s="150"/>
      <c r="CY69" s="150"/>
      <c r="CZ69" s="150"/>
      <c r="DA69" s="150"/>
      <c r="DB69" s="150"/>
      <c r="DC69" s="150"/>
      <c r="DD69" s="150"/>
      <c r="DE69" s="150"/>
      <c r="DF69" s="150"/>
      <c r="DG69" s="150"/>
      <c r="DH69" s="150"/>
      <c r="DI69" s="150"/>
      <c r="DJ69" s="150"/>
      <c r="DK69" s="150"/>
      <c r="DL69" s="150"/>
      <c r="DM69" s="150"/>
      <c r="DN69" s="150"/>
      <c r="DO69" s="150"/>
      <c r="DP69" s="150"/>
      <c r="DQ69" s="150"/>
      <c r="DR69" s="150"/>
      <c r="DS69" s="151"/>
      <c r="DU69" s="26"/>
      <c r="DV69" s="26"/>
      <c r="DW69" s="26"/>
    </row>
    <row r="70" spans="1:127" s="13" customFormat="1" x14ac:dyDescent="0.2">
      <c r="A70" s="86" t="s">
        <v>100</v>
      </c>
      <c r="B70" s="78"/>
      <c r="C70" s="78"/>
      <c r="D70" s="78"/>
      <c r="E70" s="78"/>
      <c r="F70" s="78"/>
      <c r="G70" s="78"/>
      <c r="H70" s="78"/>
      <c r="I70" s="77" t="s">
        <v>101</v>
      </c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8" t="s">
        <v>103</v>
      </c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160">
        <v>8</v>
      </c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>
        <v>9</v>
      </c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60"/>
      <c r="CW70" s="160"/>
      <c r="CX70" s="160">
        <v>9</v>
      </c>
      <c r="CY70" s="160"/>
      <c r="CZ70" s="160"/>
      <c r="DA70" s="160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1"/>
      <c r="DT70" s="162"/>
      <c r="DU70" s="76"/>
      <c r="DV70" s="76"/>
      <c r="DW70" s="76"/>
    </row>
    <row r="71" spans="1:127" s="13" customFormat="1" x14ac:dyDescent="0.2">
      <c r="A71" s="86"/>
      <c r="B71" s="78"/>
      <c r="C71" s="78"/>
      <c r="D71" s="78"/>
      <c r="E71" s="78"/>
      <c r="F71" s="78"/>
      <c r="G71" s="78"/>
      <c r="H71" s="78"/>
      <c r="I71" s="77" t="s">
        <v>102</v>
      </c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0"/>
      <c r="CI71" s="160"/>
      <c r="CJ71" s="160"/>
      <c r="CK71" s="160"/>
      <c r="CL71" s="160"/>
      <c r="CM71" s="160"/>
      <c r="CN71" s="160"/>
      <c r="CO71" s="160"/>
      <c r="CP71" s="160"/>
      <c r="CQ71" s="160"/>
      <c r="CR71" s="160"/>
      <c r="CS71" s="160"/>
      <c r="CT71" s="160"/>
      <c r="CU71" s="160"/>
      <c r="CV71" s="160"/>
      <c r="CW71" s="160"/>
      <c r="CX71" s="160"/>
      <c r="CY71" s="160"/>
      <c r="CZ71" s="160"/>
      <c r="DA71" s="160"/>
      <c r="DB71" s="160"/>
      <c r="DC71" s="160"/>
      <c r="DD71" s="160"/>
      <c r="DE71" s="160"/>
      <c r="DF71" s="160"/>
      <c r="DG71" s="160"/>
      <c r="DH71" s="160"/>
      <c r="DI71" s="160"/>
      <c r="DJ71" s="160"/>
      <c r="DK71" s="160"/>
      <c r="DL71" s="160"/>
      <c r="DM71" s="160"/>
      <c r="DN71" s="160"/>
      <c r="DO71" s="160"/>
      <c r="DP71" s="160"/>
      <c r="DQ71" s="160"/>
      <c r="DR71" s="160"/>
      <c r="DS71" s="161"/>
      <c r="DT71" s="162"/>
      <c r="DU71" s="74"/>
      <c r="DV71" s="74"/>
      <c r="DW71" s="74"/>
    </row>
    <row r="72" spans="1:127" s="13" customFormat="1" x14ac:dyDescent="0.2">
      <c r="A72" s="86" t="s">
        <v>104</v>
      </c>
      <c r="B72" s="78"/>
      <c r="C72" s="78"/>
      <c r="D72" s="78"/>
      <c r="E72" s="78"/>
      <c r="F72" s="78"/>
      <c r="G72" s="78"/>
      <c r="H72" s="78"/>
      <c r="I72" s="77" t="s">
        <v>105</v>
      </c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8" t="s">
        <v>37</v>
      </c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150">
        <f>BF50/BF70/12</f>
        <v>20.842748952434061</v>
      </c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>
        <f>CB50/CB70/12</f>
        <v>24.993055555555557</v>
      </c>
      <c r="CC72" s="150"/>
      <c r="CD72" s="150"/>
      <c r="CE72" s="150"/>
      <c r="CF72" s="150"/>
      <c r="CG72" s="150"/>
      <c r="CH72" s="150"/>
      <c r="CI72" s="150"/>
      <c r="CJ72" s="150"/>
      <c r="CK72" s="150"/>
      <c r="CL72" s="150"/>
      <c r="CM72" s="150"/>
      <c r="CN72" s="150"/>
      <c r="CO72" s="150"/>
      <c r="CP72" s="150"/>
      <c r="CQ72" s="150"/>
      <c r="CR72" s="150"/>
      <c r="CS72" s="150"/>
      <c r="CT72" s="150"/>
      <c r="CU72" s="150"/>
      <c r="CV72" s="150"/>
      <c r="CW72" s="150"/>
      <c r="CX72" s="150">
        <f>CX50/CX70/12</f>
        <v>25.703240478099502</v>
      </c>
      <c r="CY72" s="150"/>
      <c r="CZ72" s="150"/>
      <c r="DA72" s="150"/>
      <c r="DB72" s="150"/>
      <c r="DC72" s="150"/>
      <c r="DD72" s="150"/>
      <c r="DE72" s="150"/>
      <c r="DF72" s="150"/>
      <c r="DG72" s="150"/>
      <c r="DH72" s="150"/>
      <c r="DI72" s="150"/>
      <c r="DJ72" s="150"/>
      <c r="DK72" s="150"/>
      <c r="DL72" s="150"/>
      <c r="DM72" s="150"/>
      <c r="DN72" s="150"/>
      <c r="DO72" s="150"/>
      <c r="DP72" s="150"/>
      <c r="DQ72" s="150"/>
      <c r="DR72" s="150"/>
      <c r="DS72" s="151"/>
      <c r="DT72" s="163"/>
      <c r="DU72" s="82"/>
      <c r="DV72" s="82"/>
      <c r="DW72" s="82"/>
    </row>
    <row r="73" spans="1:127" s="13" customFormat="1" x14ac:dyDescent="0.2">
      <c r="A73" s="86"/>
      <c r="B73" s="78"/>
      <c r="C73" s="78"/>
      <c r="D73" s="78"/>
      <c r="E73" s="78"/>
      <c r="F73" s="78"/>
      <c r="G73" s="78"/>
      <c r="H73" s="78"/>
      <c r="I73" s="77" t="s">
        <v>106</v>
      </c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8" t="s">
        <v>107</v>
      </c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150"/>
      <c r="BG73" s="150"/>
      <c r="BH73" s="150"/>
      <c r="BI73" s="150"/>
      <c r="BJ73" s="150"/>
      <c r="BK73" s="150"/>
      <c r="BL73" s="150"/>
      <c r="BM73" s="150"/>
      <c r="BN73" s="150"/>
      <c r="BO73" s="150"/>
      <c r="BP73" s="150"/>
      <c r="BQ73" s="150"/>
      <c r="BR73" s="150"/>
      <c r="BS73" s="150"/>
      <c r="BT73" s="150"/>
      <c r="BU73" s="150"/>
      <c r="BV73" s="150"/>
      <c r="BW73" s="150"/>
      <c r="BX73" s="150"/>
      <c r="BY73" s="150"/>
      <c r="BZ73" s="150"/>
      <c r="CA73" s="150"/>
      <c r="CB73" s="150"/>
      <c r="CC73" s="150"/>
      <c r="CD73" s="150"/>
      <c r="CE73" s="150"/>
      <c r="CF73" s="150"/>
      <c r="CG73" s="150"/>
      <c r="CH73" s="150"/>
      <c r="CI73" s="150"/>
      <c r="CJ73" s="150"/>
      <c r="CK73" s="150"/>
      <c r="CL73" s="150"/>
      <c r="CM73" s="150"/>
      <c r="CN73" s="150"/>
      <c r="CO73" s="150"/>
      <c r="CP73" s="150"/>
      <c r="CQ73" s="150"/>
      <c r="CR73" s="150"/>
      <c r="CS73" s="150"/>
      <c r="CT73" s="150"/>
      <c r="CU73" s="150"/>
      <c r="CV73" s="150"/>
      <c r="CW73" s="150"/>
      <c r="CX73" s="150"/>
      <c r="CY73" s="150"/>
      <c r="CZ73" s="150"/>
      <c r="DA73" s="150"/>
      <c r="DB73" s="150"/>
      <c r="DC73" s="150"/>
      <c r="DD73" s="150"/>
      <c r="DE73" s="150"/>
      <c r="DF73" s="150"/>
      <c r="DG73" s="150"/>
      <c r="DH73" s="150"/>
      <c r="DI73" s="150"/>
      <c r="DJ73" s="150"/>
      <c r="DK73" s="150"/>
      <c r="DL73" s="150"/>
      <c r="DM73" s="150"/>
      <c r="DN73" s="150"/>
      <c r="DO73" s="150"/>
      <c r="DP73" s="150"/>
      <c r="DQ73" s="150"/>
      <c r="DR73" s="150"/>
      <c r="DS73" s="151"/>
      <c r="DT73" s="163"/>
      <c r="DU73" s="82"/>
      <c r="DV73" s="82"/>
      <c r="DW73" s="82"/>
    </row>
    <row r="74" spans="1:127" s="13" customFormat="1" ht="15.75" customHeight="1" x14ac:dyDescent="0.2">
      <c r="A74" s="86" t="s">
        <v>108</v>
      </c>
      <c r="B74" s="78"/>
      <c r="C74" s="78"/>
      <c r="D74" s="78"/>
      <c r="E74" s="78"/>
      <c r="F74" s="78"/>
      <c r="G74" s="78"/>
      <c r="H74" s="78"/>
      <c r="I74" s="77" t="s">
        <v>109</v>
      </c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164" t="s">
        <v>270</v>
      </c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 t="s">
        <v>270</v>
      </c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 t="s">
        <v>270</v>
      </c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5"/>
      <c r="DU74" s="72"/>
      <c r="DV74" s="72"/>
      <c r="DW74" s="72"/>
    </row>
    <row r="75" spans="1:127" s="13" customFormat="1" ht="24" customHeight="1" x14ac:dyDescent="0.2">
      <c r="A75" s="86"/>
      <c r="B75" s="78"/>
      <c r="C75" s="78"/>
      <c r="D75" s="78"/>
      <c r="E75" s="78"/>
      <c r="F75" s="78"/>
      <c r="G75" s="78"/>
      <c r="H75" s="78"/>
      <c r="I75" s="77" t="s">
        <v>110</v>
      </c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5"/>
      <c r="DU75" s="72"/>
      <c r="DV75" s="72"/>
      <c r="DW75" s="72"/>
    </row>
    <row r="76" spans="1:127" s="13" customFormat="1" ht="60" customHeight="1" x14ac:dyDescent="0.2">
      <c r="A76" s="86"/>
      <c r="B76" s="78"/>
      <c r="C76" s="78"/>
      <c r="D76" s="78"/>
      <c r="E76" s="78"/>
      <c r="F76" s="78"/>
      <c r="G76" s="78"/>
      <c r="H76" s="78"/>
      <c r="I76" s="77" t="s">
        <v>111</v>
      </c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5"/>
      <c r="DU76" s="72"/>
      <c r="DV76" s="72"/>
      <c r="DW76" s="72"/>
    </row>
    <row r="77" spans="1:127" s="13" customFormat="1" x14ac:dyDescent="0.2">
      <c r="A77" s="86" t="s">
        <v>221</v>
      </c>
      <c r="B77" s="78"/>
      <c r="C77" s="78"/>
      <c r="D77" s="78"/>
      <c r="E77" s="78"/>
      <c r="F77" s="78"/>
      <c r="G77" s="78"/>
      <c r="H77" s="78"/>
      <c r="I77" s="77" t="s">
        <v>115</v>
      </c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8" t="s">
        <v>37</v>
      </c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158">
        <v>480880</v>
      </c>
      <c r="BG77" s="158"/>
      <c r="BH77" s="158"/>
      <c r="BI77" s="158"/>
      <c r="BJ77" s="158"/>
      <c r="BK77" s="158"/>
      <c r="BL77" s="158"/>
      <c r="BM77" s="158"/>
      <c r="BN77" s="158"/>
      <c r="BO77" s="158"/>
      <c r="BP77" s="158"/>
      <c r="BQ77" s="158"/>
      <c r="BR77" s="158"/>
      <c r="BS77" s="158"/>
      <c r="BT77" s="158"/>
      <c r="BU77" s="158"/>
      <c r="BV77" s="158"/>
      <c r="BW77" s="158"/>
      <c r="BX77" s="158"/>
      <c r="BY77" s="158"/>
      <c r="BZ77" s="158"/>
      <c r="CA77" s="158"/>
      <c r="CB77" s="158">
        <v>480880</v>
      </c>
      <c r="CC77" s="158"/>
      <c r="CD77" s="158"/>
      <c r="CE77" s="158"/>
      <c r="CF77" s="158"/>
      <c r="CG77" s="158"/>
      <c r="CH77" s="158"/>
      <c r="CI77" s="158"/>
      <c r="CJ77" s="158"/>
      <c r="CK77" s="158"/>
      <c r="CL77" s="158"/>
      <c r="CM77" s="158"/>
      <c r="CN77" s="158"/>
      <c r="CO77" s="158"/>
      <c r="CP77" s="158"/>
      <c r="CQ77" s="158"/>
      <c r="CR77" s="158"/>
      <c r="CS77" s="158"/>
      <c r="CT77" s="158"/>
      <c r="CU77" s="158"/>
      <c r="CV77" s="158"/>
      <c r="CW77" s="158"/>
      <c r="CX77" s="158">
        <v>480880</v>
      </c>
      <c r="CY77" s="158"/>
      <c r="CZ77" s="158"/>
      <c r="DA77" s="158"/>
      <c r="DB77" s="158"/>
      <c r="DC77" s="158"/>
      <c r="DD77" s="158"/>
      <c r="DE77" s="158"/>
      <c r="DF77" s="158"/>
      <c r="DG77" s="158"/>
      <c r="DH77" s="158"/>
      <c r="DI77" s="158"/>
      <c r="DJ77" s="158"/>
      <c r="DK77" s="158"/>
      <c r="DL77" s="158"/>
      <c r="DM77" s="158"/>
      <c r="DN77" s="158"/>
      <c r="DO77" s="158"/>
      <c r="DP77" s="158"/>
      <c r="DQ77" s="158"/>
      <c r="DR77" s="158"/>
      <c r="DS77" s="159"/>
      <c r="DT77" s="166"/>
      <c r="DU77" s="73"/>
      <c r="DV77" s="73"/>
      <c r="DW77" s="73"/>
    </row>
    <row r="78" spans="1:127" s="13" customFormat="1" x14ac:dyDescent="0.2">
      <c r="A78" s="86"/>
      <c r="B78" s="78"/>
      <c r="C78" s="78"/>
      <c r="D78" s="78"/>
      <c r="E78" s="78"/>
      <c r="F78" s="78"/>
      <c r="G78" s="78"/>
      <c r="H78" s="78"/>
      <c r="I78" s="77" t="s">
        <v>116</v>
      </c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158"/>
      <c r="BG78" s="158"/>
      <c r="BH78" s="158"/>
      <c r="BI78" s="158"/>
      <c r="BJ78" s="158"/>
      <c r="BK78" s="158"/>
      <c r="BL78" s="158"/>
      <c r="BM78" s="158"/>
      <c r="BN78" s="158"/>
      <c r="BO78" s="158"/>
      <c r="BP78" s="158"/>
      <c r="BQ78" s="158"/>
      <c r="BR78" s="158"/>
      <c r="BS78" s="158"/>
      <c r="BT78" s="158"/>
      <c r="BU78" s="158"/>
      <c r="BV78" s="158"/>
      <c r="BW78" s="158"/>
      <c r="BX78" s="158"/>
      <c r="BY78" s="158"/>
      <c r="BZ78" s="158"/>
      <c r="CA78" s="158"/>
      <c r="CB78" s="158"/>
      <c r="CC78" s="158"/>
      <c r="CD78" s="158"/>
      <c r="CE78" s="158"/>
      <c r="CF78" s="158"/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58"/>
      <c r="CW78" s="158"/>
      <c r="CX78" s="158"/>
      <c r="CY78" s="158"/>
      <c r="CZ78" s="158"/>
      <c r="DA78" s="158"/>
      <c r="DB78" s="158"/>
      <c r="DC78" s="158"/>
      <c r="DD78" s="158"/>
      <c r="DE78" s="158"/>
      <c r="DF78" s="158"/>
      <c r="DG78" s="158"/>
      <c r="DH78" s="158"/>
      <c r="DI78" s="158"/>
      <c r="DJ78" s="158"/>
      <c r="DK78" s="158"/>
      <c r="DL78" s="158"/>
      <c r="DM78" s="158"/>
      <c r="DN78" s="158"/>
      <c r="DO78" s="158"/>
      <c r="DP78" s="158"/>
      <c r="DQ78" s="158"/>
      <c r="DR78" s="158"/>
      <c r="DS78" s="159"/>
      <c r="DT78" s="166"/>
      <c r="DU78" s="73"/>
      <c r="DV78" s="73"/>
      <c r="DW78" s="73"/>
    </row>
    <row r="79" spans="1:127" s="13" customFormat="1" x14ac:dyDescent="0.2">
      <c r="A79" s="86" t="s">
        <v>222</v>
      </c>
      <c r="B79" s="78"/>
      <c r="C79" s="78"/>
      <c r="D79" s="78"/>
      <c r="E79" s="78"/>
      <c r="F79" s="78"/>
      <c r="G79" s="78"/>
      <c r="H79" s="78"/>
      <c r="I79" s="77" t="s">
        <v>112</v>
      </c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8" t="s">
        <v>37</v>
      </c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  <c r="DR79" s="79"/>
      <c r="DS79" s="138"/>
      <c r="DU79" s="26"/>
      <c r="DV79" s="26"/>
      <c r="DW79" s="26"/>
    </row>
    <row r="80" spans="1:127" s="13" customFormat="1" x14ac:dyDescent="0.2">
      <c r="A80" s="86"/>
      <c r="B80" s="78"/>
      <c r="C80" s="78"/>
      <c r="D80" s="78"/>
      <c r="E80" s="78"/>
      <c r="F80" s="78"/>
      <c r="G80" s="78"/>
      <c r="H80" s="78"/>
      <c r="I80" s="77" t="s">
        <v>113</v>
      </c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138"/>
      <c r="DU80" s="26"/>
      <c r="DV80" s="26"/>
      <c r="DW80" s="26"/>
    </row>
    <row r="81" spans="1:127" s="13" customFormat="1" x14ac:dyDescent="0.2">
      <c r="A81" s="86"/>
      <c r="B81" s="78"/>
      <c r="C81" s="78"/>
      <c r="D81" s="78"/>
      <c r="E81" s="78"/>
      <c r="F81" s="78"/>
      <c r="G81" s="78"/>
      <c r="H81" s="78"/>
      <c r="I81" s="77" t="s">
        <v>114</v>
      </c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  <c r="DR81" s="79"/>
      <c r="DS81" s="138"/>
      <c r="DU81" s="26"/>
      <c r="DV81" s="26"/>
      <c r="DW81" s="26"/>
    </row>
    <row r="82" spans="1:127" ht="24.95" customHeight="1" x14ac:dyDescent="0.25">
      <c r="A82" s="41"/>
      <c r="B82" s="42"/>
      <c r="C82" s="42"/>
      <c r="D82" s="42"/>
      <c r="E82" s="18"/>
      <c r="F82" s="18"/>
      <c r="G82" s="18"/>
      <c r="H82" s="18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4"/>
    </row>
    <row r="83" spans="1:127" s="15" customFormat="1" ht="12" customHeight="1" x14ac:dyDescent="0.2">
      <c r="A83" s="14" t="s">
        <v>117</v>
      </c>
      <c r="DU83" s="33"/>
      <c r="DV83" s="33"/>
      <c r="DW83" s="33"/>
    </row>
    <row r="84" spans="1:127" s="15" customFormat="1" ht="12" customHeight="1" x14ac:dyDescent="0.2">
      <c r="A84" s="14" t="s">
        <v>118</v>
      </c>
      <c r="DU84" s="34"/>
      <c r="DV84" s="33"/>
      <c r="DW84" s="33"/>
    </row>
    <row r="85" spans="1:127" s="15" customFormat="1" ht="12" customHeight="1" x14ac:dyDescent="0.2">
      <c r="A85" s="14" t="s">
        <v>119</v>
      </c>
      <c r="DU85" s="33"/>
      <c r="DV85" s="33"/>
      <c r="DW85" s="33"/>
    </row>
    <row r="86" spans="1:127" s="15" customFormat="1" ht="12" customHeight="1" x14ac:dyDescent="0.2">
      <c r="A86" s="14" t="s">
        <v>120</v>
      </c>
      <c r="DU86" s="33"/>
      <c r="DV86" s="33"/>
      <c r="DW86" s="33"/>
    </row>
  </sheetData>
  <mergeCells count="307">
    <mergeCell ref="A1:DR1"/>
    <mergeCell ref="CX8:DS9"/>
    <mergeCell ref="I8:AO8"/>
    <mergeCell ref="AP8:BE9"/>
    <mergeCell ref="I9:AO9"/>
    <mergeCell ref="A8:H9"/>
    <mergeCell ref="BF8:CA9"/>
    <mergeCell ref="CB8:CW9"/>
    <mergeCell ref="CX4:DS4"/>
    <mergeCell ref="BF4:CA4"/>
    <mergeCell ref="CB4:CW4"/>
    <mergeCell ref="AP4:BE4"/>
    <mergeCell ref="A4:H4"/>
    <mergeCell ref="I4:AO4"/>
    <mergeCell ref="CX6:DS6"/>
    <mergeCell ref="CB5:CW5"/>
    <mergeCell ref="CB6:CW6"/>
    <mergeCell ref="A5:H5"/>
    <mergeCell ref="I5:AO5"/>
    <mergeCell ref="CX5:DS5"/>
    <mergeCell ref="AP5:BE5"/>
    <mergeCell ref="BF5:CA5"/>
    <mergeCell ref="A6:H6"/>
    <mergeCell ref="A10:H10"/>
    <mergeCell ref="I10:AO10"/>
    <mergeCell ref="AP10:BE10"/>
    <mergeCell ref="BF10:CA10"/>
    <mergeCell ref="CB10:CW10"/>
    <mergeCell ref="CX10:DS10"/>
    <mergeCell ref="I6:AO6"/>
    <mergeCell ref="AP6:BE6"/>
    <mergeCell ref="BF6:CA6"/>
    <mergeCell ref="A7:DS7"/>
    <mergeCell ref="AP11:BE11"/>
    <mergeCell ref="BF11:CA11"/>
    <mergeCell ref="CB11:CW11"/>
    <mergeCell ref="CX11:DS11"/>
    <mergeCell ref="I13:AO13"/>
    <mergeCell ref="A12:H13"/>
    <mergeCell ref="AP12:BE13"/>
    <mergeCell ref="BF12:CA13"/>
    <mergeCell ref="CB12:CW13"/>
    <mergeCell ref="I12:AO12"/>
    <mergeCell ref="CX12:DS13"/>
    <mergeCell ref="A11:H11"/>
    <mergeCell ref="I11:AO11"/>
    <mergeCell ref="A14:H14"/>
    <mergeCell ref="I14:AO14"/>
    <mergeCell ref="AP14:BE14"/>
    <mergeCell ref="BF14:CA14"/>
    <mergeCell ref="CB14:CW14"/>
    <mergeCell ref="CX14:DS14"/>
    <mergeCell ref="CX17:DS21"/>
    <mergeCell ref="I19:AO19"/>
    <mergeCell ref="I18:AO18"/>
    <mergeCell ref="I17:AO17"/>
    <mergeCell ref="I16:AO16"/>
    <mergeCell ref="CB15:CW16"/>
    <mergeCell ref="A15:H16"/>
    <mergeCell ref="AP15:BE16"/>
    <mergeCell ref="I15:AO15"/>
    <mergeCell ref="CX15:DS16"/>
    <mergeCell ref="BF15:CA16"/>
    <mergeCell ref="BF24:CA25"/>
    <mergeCell ref="CB24:CW25"/>
    <mergeCell ref="I24:AO24"/>
    <mergeCell ref="A22:H23"/>
    <mergeCell ref="AP22:BE23"/>
    <mergeCell ref="BF22:CA23"/>
    <mergeCell ref="CX22:DS23"/>
    <mergeCell ref="I21:AO21"/>
    <mergeCell ref="A17:H21"/>
    <mergeCell ref="AP17:BE21"/>
    <mergeCell ref="BF17:CA21"/>
    <mergeCell ref="CB17:CW21"/>
    <mergeCell ref="I20:AO20"/>
    <mergeCell ref="CB22:CW23"/>
    <mergeCell ref="I22:AO22"/>
    <mergeCell ref="I23:AO23"/>
    <mergeCell ref="CX28:DS28"/>
    <mergeCell ref="CX26:DS27"/>
    <mergeCell ref="I25:AO25"/>
    <mergeCell ref="CX24:DS25"/>
    <mergeCell ref="I27:AO27"/>
    <mergeCell ref="I30:AO30"/>
    <mergeCell ref="CX29:DS30"/>
    <mergeCell ref="A28:H28"/>
    <mergeCell ref="I28:AO28"/>
    <mergeCell ref="AP28:BE28"/>
    <mergeCell ref="BF28:CA28"/>
    <mergeCell ref="A29:H30"/>
    <mergeCell ref="AP29:BE30"/>
    <mergeCell ref="BF29:CA30"/>
    <mergeCell ref="CB29:CW30"/>
    <mergeCell ref="I29:AO29"/>
    <mergeCell ref="CB28:CW28"/>
    <mergeCell ref="A26:H27"/>
    <mergeCell ref="AP26:BE27"/>
    <mergeCell ref="BF26:CA27"/>
    <mergeCell ref="CB26:CW27"/>
    <mergeCell ref="I26:AO26"/>
    <mergeCell ref="A24:H25"/>
    <mergeCell ref="AP24:BE25"/>
    <mergeCell ref="A31:H33"/>
    <mergeCell ref="AP31:BE33"/>
    <mergeCell ref="BF31:CA33"/>
    <mergeCell ref="CB31:CW33"/>
    <mergeCell ref="I32:AO32"/>
    <mergeCell ref="I31:AO31"/>
    <mergeCell ref="CX34:DS35"/>
    <mergeCell ref="I35:AO35"/>
    <mergeCell ref="I34:AO34"/>
    <mergeCell ref="I33:AO33"/>
    <mergeCell ref="CB34:CW35"/>
    <mergeCell ref="CX31:DS33"/>
    <mergeCell ref="A36:H38"/>
    <mergeCell ref="A39:H42"/>
    <mergeCell ref="A34:H35"/>
    <mergeCell ref="AP34:BE35"/>
    <mergeCell ref="BF34:CA35"/>
    <mergeCell ref="I42:AO42"/>
    <mergeCell ref="AP39:BE42"/>
    <mergeCell ref="BF43:CA45"/>
    <mergeCell ref="I44:AO44"/>
    <mergeCell ref="I41:AO41"/>
    <mergeCell ref="I40:AO40"/>
    <mergeCell ref="I39:AO39"/>
    <mergeCell ref="BF39:CA42"/>
    <mergeCell ref="A43:H45"/>
    <mergeCell ref="I43:AO43"/>
    <mergeCell ref="AP43:BE45"/>
    <mergeCell ref="I37:AO37"/>
    <mergeCell ref="I36:AO36"/>
    <mergeCell ref="AP36:BE38"/>
    <mergeCell ref="BF36:CA38"/>
    <mergeCell ref="I38:AO38"/>
    <mergeCell ref="I45:AO45"/>
    <mergeCell ref="A46:H48"/>
    <mergeCell ref="BF46:CA48"/>
    <mergeCell ref="CB46:CW48"/>
    <mergeCell ref="CB49:CW49"/>
    <mergeCell ref="CX51:DS51"/>
    <mergeCell ref="BF49:CA49"/>
    <mergeCell ref="AP52:BE52"/>
    <mergeCell ref="A49:H49"/>
    <mergeCell ref="I49:AO49"/>
    <mergeCell ref="BF51:CA51"/>
    <mergeCell ref="CX52:DS52"/>
    <mergeCell ref="I46:AO46"/>
    <mergeCell ref="CX46:DS48"/>
    <mergeCell ref="I50:AO50"/>
    <mergeCell ref="CX49:DS49"/>
    <mergeCell ref="A58:H59"/>
    <mergeCell ref="CB50:CW50"/>
    <mergeCell ref="CB51:CW51"/>
    <mergeCell ref="A53:H55"/>
    <mergeCell ref="AP53:BE55"/>
    <mergeCell ref="BF53:CA55"/>
    <mergeCell ref="CB53:CW55"/>
    <mergeCell ref="I54:AO54"/>
    <mergeCell ref="A52:H52"/>
    <mergeCell ref="I57:AO57"/>
    <mergeCell ref="I59:AO59"/>
    <mergeCell ref="A56:H57"/>
    <mergeCell ref="AP56:BE57"/>
    <mergeCell ref="BF56:CA57"/>
    <mergeCell ref="CB56:CW57"/>
    <mergeCell ref="I56:AO56"/>
    <mergeCell ref="BF52:CA52"/>
    <mergeCell ref="CB52:CW52"/>
    <mergeCell ref="AP58:BE59"/>
    <mergeCell ref="BF58:CA59"/>
    <mergeCell ref="I55:AO55"/>
    <mergeCell ref="A50:H50"/>
    <mergeCell ref="A51:H51"/>
    <mergeCell ref="I53:AO53"/>
    <mergeCell ref="CX60:DS62"/>
    <mergeCell ref="I61:AO61"/>
    <mergeCell ref="I60:AO60"/>
    <mergeCell ref="CB65:CW66"/>
    <mergeCell ref="A60:H62"/>
    <mergeCell ref="A65:H66"/>
    <mergeCell ref="AP63:BE63"/>
    <mergeCell ref="AP65:BE65"/>
    <mergeCell ref="BF65:CA66"/>
    <mergeCell ref="I48:AO48"/>
    <mergeCell ref="AP46:BE48"/>
    <mergeCell ref="I47:AO47"/>
    <mergeCell ref="CX77:DS78"/>
    <mergeCell ref="I77:AO77"/>
    <mergeCell ref="I78:AO78"/>
    <mergeCell ref="AP77:BE78"/>
    <mergeCell ref="BF77:CA78"/>
    <mergeCell ref="CB77:CW78"/>
    <mergeCell ref="I76:AO76"/>
    <mergeCell ref="CB70:CW71"/>
    <mergeCell ref="I70:AO70"/>
    <mergeCell ref="CX74:DS76"/>
    <mergeCell ref="I74:AO74"/>
    <mergeCell ref="BF74:CA76"/>
    <mergeCell ref="CB58:CW59"/>
    <mergeCell ref="I58:AO58"/>
    <mergeCell ref="CX65:DS66"/>
    <mergeCell ref="I64:AO64"/>
    <mergeCell ref="AP64:BE64"/>
    <mergeCell ref="BF64:CA64"/>
    <mergeCell ref="CB64:CW64"/>
    <mergeCell ref="I62:AO62"/>
    <mergeCell ref="CB60:CW62"/>
    <mergeCell ref="A63:H63"/>
    <mergeCell ref="I63:AO63"/>
    <mergeCell ref="A67:H69"/>
    <mergeCell ref="AP67:BE69"/>
    <mergeCell ref="A79:H81"/>
    <mergeCell ref="AP79:BE81"/>
    <mergeCell ref="BF79:CA81"/>
    <mergeCell ref="I80:AO80"/>
    <mergeCell ref="CB74:CW76"/>
    <mergeCell ref="I81:AO81"/>
    <mergeCell ref="A64:H64"/>
    <mergeCell ref="A77:H78"/>
    <mergeCell ref="A70:H71"/>
    <mergeCell ref="AP70:BE71"/>
    <mergeCell ref="A74:H76"/>
    <mergeCell ref="AP74:BE76"/>
    <mergeCell ref="A72:H73"/>
    <mergeCell ref="BF72:CA73"/>
    <mergeCell ref="CB72:CW73"/>
    <mergeCell ref="I72:AO72"/>
    <mergeCell ref="AP72:BE72"/>
    <mergeCell ref="I73:AO73"/>
    <mergeCell ref="AP73:BE73"/>
    <mergeCell ref="BF70:CA71"/>
    <mergeCell ref="I75:AO75"/>
    <mergeCell ref="DT29:DT30"/>
    <mergeCell ref="DU29:DU30"/>
    <mergeCell ref="DV29:DV30"/>
    <mergeCell ref="DW29:DW30"/>
    <mergeCell ref="DT31:DT33"/>
    <mergeCell ref="DU31:DU33"/>
    <mergeCell ref="DV31:DV33"/>
    <mergeCell ref="DW31:DW33"/>
    <mergeCell ref="BF50:CA50"/>
    <mergeCell ref="CB36:CW38"/>
    <mergeCell ref="CX36:DS38"/>
    <mergeCell ref="CB39:CW42"/>
    <mergeCell ref="CX39:DS42"/>
    <mergeCell ref="CB43:CW45"/>
    <mergeCell ref="CX43:DS45"/>
    <mergeCell ref="DT72:DT73"/>
    <mergeCell ref="DU72:DU73"/>
    <mergeCell ref="DV72:DV73"/>
    <mergeCell ref="DW72:DW73"/>
    <mergeCell ref="CX67:DS69"/>
    <mergeCell ref="I67:AO67"/>
    <mergeCell ref="I71:AO71"/>
    <mergeCell ref="CX72:DS73"/>
    <mergeCell ref="I69:AO69"/>
    <mergeCell ref="CX70:DS71"/>
    <mergeCell ref="CX79:DS81"/>
    <mergeCell ref="I79:AO79"/>
    <mergeCell ref="AP49:BE49"/>
    <mergeCell ref="AP50:BE50"/>
    <mergeCell ref="AP51:BE51"/>
    <mergeCell ref="CB79:CW81"/>
    <mergeCell ref="BF67:CA69"/>
    <mergeCell ref="CB67:CW69"/>
    <mergeCell ref="I68:AO68"/>
    <mergeCell ref="CX64:DS64"/>
    <mergeCell ref="I66:AO66"/>
    <mergeCell ref="AP66:BE66"/>
    <mergeCell ref="BF63:CA63"/>
    <mergeCell ref="CB63:CW63"/>
    <mergeCell ref="CX63:DS63"/>
    <mergeCell ref="CX58:DS59"/>
    <mergeCell ref="CX56:DS57"/>
    <mergeCell ref="CX50:DS50"/>
    <mergeCell ref="CX53:DS55"/>
    <mergeCell ref="I52:AO52"/>
    <mergeCell ref="I51:AO51"/>
    <mergeCell ref="AP60:BE62"/>
    <mergeCell ref="BF60:CA62"/>
    <mergeCell ref="I65:AO65"/>
    <mergeCell ref="DT74:DT76"/>
    <mergeCell ref="DU74:DU76"/>
    <mergeCell ref="DV74:DV76"/>
    <mergeCell ref="DW74:DW76"/>
    <mergeCell ref="DT77:DT78"/>
    <mergeCell ref="DU77:DU78"/>
    <mergeCell ref="DV77:DV78"/>
    <mergeCell ref="DW77:DW78"/>
    <mergeCell ref="DT34:DT35"/>
    <mergeCell ref="DU34:DU35"/>
    <mergeCell ref="DV34:DV35"/>
    <mergeCell ref="DW34:DW35"/>
    <mergeCell ref="DT36:DT38"/>
    <mergeCell ref="DU36:DU38"/>
    <mergeCell ref="DV36:DV38"/>
    <mergeCell ref="DW36:DW38"/>
    <mergeCell ref="DT65:DT66"/>
    <mergeCell ref="DU65:DU66"/>
    <mergeCell ref="DV65:DV66"/>
    <mergeCell ref="DW65:DW66"/>
    <mergeCell ref="DT70:DT71"/>
    <mergeCell ref="DU70:DU71"/>
    <mergeCell ref="DV70:DV71"/>
    <mergeCell ref="DW70:DW71"/>
  </mergeCells>
  <phoneticPr fontId="10" type="noConversion"/>
  <printOptions horizontalCentered="1"/>
  <pageMargins left="0.39370078740157483" right="0.39370078740157483" top="0.78740157480314965" bottom="0.39370078740157483" header="0.27559055118110237" footer="0.27559055118110237"/>
  <pageSetup paperSize="9" scale="49" orientation="portrait" r:id="rId1"/>
  <headerFooter alignWithMargins="0">
    <oddHeader>&amp;L&amp;"Tahoma,обычный"&amp;6Подготовлено с использованием системы ГАРАНТ</oddHead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89"/>
  <sheetViews>
    <sheetView zoomScale="80" zoomScaleNormal="80" workbookViewId="0">
      <pane xSplit="57" ySplit="8" topLeftCell="BF20" activePane="bottomRight" state="frozen"/>
      <selection pane="topRight" activeCell="BF1" sqref="BF1"/>
      <selection pane="bottomLeft" activeCell="A9" sqref="A9"/>
      <selection pane="bottomRight" activeCell="DV38" sqref="DV38"/>
    </sheetView>
  </sheetViews>
  <sheetFormatPr defaultColWidth="1.140625" defaultRowHeight="15.75" x14ac:dyDescent="0.25"/>
  <cols>
    <col min="1" max="8" width="1.140625" style="1"/>
    <col min="9" max="42" width="1.42578125" style="1" customWidth="1"/>
    <col min="43" max="57" width="1.140625" style="1"/>
    <col min="58" max="78" width="1.140625" style="17"/>
    <col min="79" max="79" width="1.140625" style="17" customWidth="1"/>
    <col min="80" max="123" width="1.140625" style="17"/>
    <col min="124" max="124" width="10.7109375" style="17" customWidth="1"/>
    <col min="125" max="131" width="10.7109375" style="23" customWidth="1"/>
    <col min="132" max="136" width="0.5703125" style="1" customWidth="1"/>
    <col min="137" max="137" width="1.140625" style="1"/>
    <col min="138" max="194" width="10.7109375" style="1" customWidth="1"/>
    <col min="195" max="16384" width="1.140625" style="1"/>
  </cols>
  <sheetData>
    <row r="1" spans="1:131" s="7" customFormat="1" ht="18.75" x14ac:dyDescent="0.3">
      <c r="A1" s="130" t="s">
        <v>233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39"/>
      <c r="DU1" s="39"/>
      <c r="DV1" s="39"/>
      <c r="DW1" s="39"/>
      <c r="DX1" s="39"/>
      <c r="DY1" s="39"/>
      <c r="DZ1" s="39"/>
      <c r="EA1" s="39"/>
    </row>
    <row r="4" spans="1:131" x14ac:dyDescent="0.25">
      <c r="A4" s="107" t="s">
        <v>18</v>
      </c>
      <c r="B4" s="108"/>
      <c r="C4" s="108"/>
      <c r="D4" s="108"/>
      <c r="E4" s="108"/>
      <c r="F4" s="108"/>
      <c r="G4" s="108"/>
      <c r="H4" s="109"/>
      <c r="I4" s="107" t="s">
        <v>20</v>
      </c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9"/>
      <c r="AP4" s="107" t="s">
        <v>21</v>
      </c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9"/>
      <c r="BF4" s="107" t="s">
        <v>23</v>
      </c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9"/>
      <c r="CB4" s="107" t="s">
        <v>27</v>
      </c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9"/>
      <c r="CX4" s="107" t="s">
        <v>25</v>
      </c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9"/>
      <c r="DT4" s="110"/>
      <c r="DU4" s="110"/>
      <c r="DV4" s="110"/>
      <c r="DW4" s="110"/>
      <c r="DX4" s="110"/>
      <c r="DY4" s="110"/>
      <c r="DZ4" s="110"/>
      <c r="EA4" s="110"/>
    </row>
    <row r="5" spans="1:131" x14ac:dyDescent="0.25">
      <c r="A5" s="104" t="s">
        <v>19</v>
      </c>
      <c r="B5" s="105"/>
      <c r="C5" s="105"/>
      <c r="D5" s="105"/>
      <c r="E5" s="105"/>
      <c r="F5" s="105"/>
      <c r="G5" s="105"/>
      <c r="H5" s="106"/>
      <c r="I5" s="104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6"/>
      <c r="AP5" s="104" t="s">
        <v>22</v>
      </c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/>
      <c r="BF5" s="104" t="s">
        <v>213</v>
      </c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6"/>
      <c r="CB5" s="104" t="s">
        <v>28</v>
      </c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6"/>
      <c r="CX5" s="104" t="s">
        <v>26</v>
      </c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6"/>
      <c r="DT5" s="110"/>
      <c r="DU5" s="110"/>
      <c r="DV5" s="110"/>
      <c r="DW5" s="110"/>
      <c r="DX5" s="110"/>
      <c r="DY5" s="110"/>
      <c r="DZ5" s="110"/>
      <c r="EA5" s="110"/>
    </row>
    <row r="6" spans="1:131" ht="30" customHeight="1" x14ac:dyDescent="0.25">
      <c r="A6" s="104"/>
      <c r="B6" s="105"/>
      <c r="C6" s="105"/>
      <c r="D6" s="105"/>
      <c r="E6" s="105"/>
      <c r="F6" s="105"/>
      <c r="G6" s="105"/>
      <c r="H6" s="106"/>
      <c r="I6" s="104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6"/>
      <c r="AP6" s="104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6"/>
      <c r="BF6" s="133" t="s">
        <v>256</v>
      </c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5"/>
      <c r="CB6" s="133" t="s">
        <v>257</v>
      </c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5"/>
      <c r="CX6" s="133" t="s">
        <v>258</v>
      </c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11"/>
      <c r="DU6" s="111"/>
      <c r="DV6" s="111"/>
      <c r="DW6" s="111"/>
      <c r="DX6" s="111"/>
      <c r="DY6" s="111"/>
      <c r="DZ6" s="111"/>
      <c r="EA6" s="111"/>
    </row>
    <row r="7" spans="1:131" s="10" customFormat="1" x14ac:dyDescent="0.2">
      <c r="A7" s="122"/>
      <c r="B7" s="114"/>
      <c r="C7" s="114"/>
      <c r="D7" s="114"/>
      <c r="E7" s="114"/>
      <c r="F7" s="114"/>
      <c r="G7" s="114"/>
      <c r="H7" s="123"/>
      <c r="I7" s="124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25"/>
      <c r="AP7" s="122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23"/>
      <c r="BF7" s="131" t="s">
        <v>127</v>
      </c>
      <c r="BG7" s="121"/>
      <c r="BH7" s="121"/>
      <c r="BI7" s="121"/>
      <c r="BJ7" s="121"/>
      <c r="BK7" s="121"/>
      <c r="BL7" s="121"/>
      <c r="BM7" s="121"/>
      <c r="BN7" s="121"/>
      <c r="BO7" s="121"/>
      <c r="BP7" s="132"/>
      <c r="BQ7" s="131" t="s">
        <v>129</v>
      </c>
      <c r="BR7" s="121"/>
      <c r="BS7" s="121"/>
      <c r="BT7" s="121"/>
      <c r="BU7" s="121"/>
      <c r="BV7" s="121"/>
      <c r="BW7" s="121"/>
      <c r="BX7" s="121"/>
      <c r="BY7" s="121"/>
      <c r="BZ7" s="121"/>
      <c r="CA7" s="132"/>
      <c r="CB7" s="131" t="s">
        <v>127</v>
      </c>
      <c r="CC7" s="121"/>
      <c r="CD7" s="121"/>
      <c r="CE7" s="121"/>
      <c r="CF7" s="121"/>
      <c r="CG7" s="121"/>
      <c r="CH7" s="121"/>
      <c r="CI7" s="121"/>
      <c r="CJ7" s="121"/>
      <c r="CK7" s="121"/>
      <c r="CL7" s="132"/>
      <c r="CM7" s="131" t="s">
        <v>129</v>
      </c>
      <c r="CN7" s="121"/>
      <c r="CO7" s="121"/>
      <c r="CP7" s="121"/>
      <c r="CQ7" s="121"/>
      <c r="CR7" s="121"/>
      <c r="CS7" s="121"/>
      <c r="CT7" s="121"/>
      <c r="CU7" s="121"/>
      <c r="CV7" s="121"/>
      <c r="CW7" s="132"/>
      <c r="CX7" s="131" t="s">
        <v>127</v>
      </c>
      <c r="CY7" s="121"/>
      <c r="CZ7" s="121"/>
      <c r="DA7" s="121"/>
      <c r="DB7" s="121"/>
      <c r="DC7" s="121"/>
      <c r="DD7" s="121"/>
      <c r="DE7" s="121"/>
      <c r="DF7" s="121"/>
      <c r="DG7" s="121"/>
      <c r="DH7" s="132"/>
      <c r="DI7" s="131" t="s">
        <v>129</v>
      </c>
      <c r="DJ7" s="121"/>
      <c r="DK7" s="121"/>
      <c r="DL7" s="121"/>
      <c r="DM7" s="121"/>
      <c r="DN7" s="121"/>
      <c r="DO7" s="121"/>
      <c r="DP7" s="121"/>
      <c r="DQ7" s="121"/>
      <c r="DR7" s="121"/>
      <c r="DS7" s="132"/>
      <c r="DT7" s="66"/>
      <c r="DU7" s="37"/>
      <c r="DV7" s="37"/>
      <c r="DW7" s="37"/>
      <c r="DX7" s="37"/>
      <c r="DY7" s="37"/>
      <c r="DZ7" s="37"/>
      <c r="EA7" s="37"/>
    </row>
    <row r="8" spans="1:131" x14ac:dyDescent="0.25">
      <c r="A8" s="118"/>
      <c r="B8" s="119"/>
      <c r="C8" s="119"/>
      <c r="D8" s="119"/>
      <c r="E8" s="119"/>
      <c r="F8" s="119"/>
      <c r="G8" s="119"/>
      <c r="H8" s="120"/>
      <c r="I8" s="126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8"/>
      <c r="AP8" s="118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20"/>
      <c r="BF8" s="118" t="s">
        <v>128</v>
      </c>
      <c r="BG8" s="119"/>
      <c r="BH8" s="119"/>
      <c r="BI8" s="119"/>
      <c r="BJ8" s="119"/>
      <c r="BK8" s="119"/>
      <c r="BL8" s="119"/>
      <c r="BM8" s="119"/>
      <c r="BN8" s="119"/>
      <c r="BO8" s="119"/>
      <c r="BP8" s="120"/>
      <c r="BQ8" s="118" t="s">
        <v>128</v>
      </c>
      <c r="BR8" s="119"/>
      <c r="BS8" s="119"/>
      <c r="BT8" s="119"/>
      <c r="BU8" s="119"/>
      <c r="BV8" s="119"/>
      <c r="BW8" s="119"/>
      <c r="BX8" s="119"/>
      <c r="BY8" s="119"/>
      <c r="BZ8" s="119"/>
      <c r="CA8" s="120"/>
      <c r="CB8" s="118" t="s">
        <v>128</v>
      </c>
      <c r="CC8" s="119"/>
      <c r="CD8" s="119"/>
      <c r="CE8" s="119"/>
      <c r="CF8" s="119"/>
      <c r="CG8" s="119"/>
      <c r="CH8" s="119"/>
      <c r="CI8" s="119"/>
      <c r="CJ8" s="119"/>
      <c r="CK8" s="119"/>
      <c r="CL8" s="120"/>
      <c r="CM8" s="118" t="s">
        <v>128</v>
      </c>
      <c r="CN8" s="119"/>
      <c r="CO8" s="119"/>
      <c r="CP8" s="119"/>
      <c r="CQ8" s="119"/>
      <c r="CR8" s="119"/>
      <c r="CS8" s="119"/>
      <c r="CT8" s="119"/>
      <c r="CU8" s="119"/>
      <c r="CV8" s="119"/>
      <c r="CW8" s="120"/>
      <c r="CX8" s="118" t="s">
        <v>128</v>
      </c>
      <c r="CY8" s="119"/>
      <c r="CZ8" s="119"/>
      <c r="DA8" s="119"/>
      <c r="DB8" s="119"/>
      <c r="DC8" s="119"/>
      <c r="DD8" s="119"/>
      <c r="DE8" s="119"/>
      <c r="DF8" s="119"/>
      <c r="DG8" s="119"/>
      <c r="DH8" s="120"/>
      <c r="DI8" s="118" t="s">
        <v>128</v>
      </c>
      <c r="DJ8" s="119"/>
      <c r="DK8" s="119"/>
      <c r="DL8" s="119"/>
      <c r="DM8" s="119"/>
      <c r="DN8" s="119"/>
      <c r="DO8" s="119"/>
      <c r="DP8" s="119"/>
      <c r="DQ8" s="119"/>
      <c r="DR8" s="119"/>
      <c r="DS8" s="120"/>
      <c r="DT8" s="65"/>
      <c r="DU8" s="38"/>
      <c r="DV8" s="38"/>
      <c r="DW8" s="38"/>
      <c r="DX8" s="38"/>
      <c r="DY8" s="38"/>
      <c r="DZ8" s="38"/>
      <c r="EA8" s="38"/>
    </row>
    <row r="9" spans="1:131" x14ac:dyDescent="0.25">
      <c r="A9" s="121" t="s">
        <v>29</v>
      </c>
      <c r="B9" s="121"/>
      <c r="C9" s="121"/>
      <c r="D9" s="121"/>
      <c r="E9" s="121"/>
      <c r="F9" s="121"/>
      <c r="G9" s="121"/>
      <c r="H9" s="121"/>
      <c r="I9" s="129" t="s">
        <v>130</v>
      </c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</row>
    <row r="10" spans="1:131" x14ac:dyDescent="0.25">
      <c r="A10" s="114"/>
      <c r="B10" s="114"/>
      <c r="C10" s="114"/>
      <c r="D10" s="114"/>
      <c r="E10" s="114"/>
      <c r="F10" s="114"/>
      <c r="G10" s="114"/>
      <c r="H10" s="114"/>
      <c r="I10" s="115" t="s">
        <v>131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</row>
    <row r="11" spans="1:131" x14ac:dyDescent="0.25">
      <c r="A11" s="114" t="s">
        <v>36</v>
      </c>
      <c r="B11" s="114"/>
      <c r="C11" s="114"/>
      <c r="D11" s="114"/>
      <c r="E11" s="114"/>
      <c r="F11" s="114"/>
      <c r="G11" s="114"/>
      <c r="H11" s="114"/>
      <c r="I11" s="115" t="s">
        <v>132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</row>
    <row r="12" spans="1:131" x14ac:dyDescent="0.25">
      <c r="A12" s="114"/>
      <c r="B12" s="114"/>
      <c r="C12" s="114"/>
      <c r="D12" s="114"/>
      <c r="E12" s="114"/>
      <c r="F12" s="114"/>
      <c r="G12" s="114"/>
      <c r="H12" s="114"/>
      <c r="I12" s="115" t="s">
        <v>133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</row>
    <row r="13" spans="1:131" x14ac:dyDescent="0.25">
      <c r="A13" s="114"/>
      <c r="B13" s="114"/>
      <c r="C13" s="114"/>
      <c r="D13" s="114"/>
      <c r="E13" s="114"/>
      <c r="F13" s="114"/>
      <c r="G13" s="114"/>
      <c r="H13" s="114"/>
      <c r="I13" s="115" t="s">
        <v>134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4" t="s">
        <v>162</v>
      </c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</row>
    <row r="14" spans="1:131" x14ac:dyDescent="0.25">
      <c r="A14" s="114"/>
      <c r="B14" s="114"/>
      <c r="C14" s="114"/>
      <c r="D14" s="114"/>
      <c r="E14" s="114"/>
      <c r="F14" s="114"/>
      <c r="G14" s="114"/>
      <c r="H14" s="114"/>
      <c r="I14" s="115" t="s">
        <v>135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</row>
    <row r="15" spans="1:131" x14ac:dyDescent="0.25">
      <c r="A15" s="114"/>
      <c r="B15" s="114"/>
      <c r="C15" s="114"/>
      <c r="D15" s="114"/>
      <c r="E15" s="114"/>
      <c r="F15" s="114"/>
      <c r="G15" s="114"/>
      <c r="H15" s="114"/>
      <c r="I15" s="115" t="s">
        <v>136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</row>
    <row r="16" spans="1:131" x14ac:dyDescent="0.25">
      <c r="A16" s="114"/>
      <c r="B16" s="114"/>
      <c r="C16" s="114"/>
      <c r="D16" s="114"/>
      <c r="E16" s="114"/>
      <c r="F16" s="114"/>
      <c r="G16" s="114"/>
      <c r="H16" s="114"/>
      <c r="I16" s="115" t="s">
        <v>137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</row>
    <row r="17" spans="1:123" x14ac:dyDescent="0.25">
      <c r="A17" s="114"/>
      <c r="B17" s="114"/>
      <c r="C17" s="114"/>
      <c r="D17" s="114"/>
      <c r="E17" s="114"/>
      <c r="F17" s="114"/>
      <c r="G17" s="114"/>
      <c r="H17" s="114"/>
      <c r="I17" s="115" t="s">
        <v>138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</row>
    <row r="18" spans="1:123" x14ac:dyDescent="0.25">
      <c r="A18" s="114"/>
      <c r="B18" s="114"/>
      <c r="C18" s="114"/>
      <c r="D18" s="114"/>
      <c r="E18" s="114"/>
      <c r="F18" s="114"/>
      <c r="G18" s="114"/>
      <c r="H18" s="114"/>
      <c r="I18" s="115" t="s">
        <v>139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</row>
    <row r="19" spans="1:123" x14ac:dyDescent="0.25">
      <c r="A19" s="114"/>
      <c r="B19" s="114"/>
      <c r="C19" s="114"/>
      <c r="D19" s="114"/>
      <c r="E19" s="114"/>
      <c r="F19" s="114"/>
      <c r="G19" s="114"/>
      <c r="H19" s="114"/>
      <c r="I19" s="115" t="s">
        <v>140</v>
      </c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</row>
    <row r="20" spans="1:123" x14ac:dyDescent="0.25">
      <c r="A20" s="114"/>
      <c r="B20" s="114"/>
      <c r="C20" s="114"/>
      <c r="D20" s="114"/>
      <c r="E20" s="114"/>
      <c r="F20" s="114"/>
      <c r="G20" s="114"/>
      <c r="H20" s="114"/>
      <c r="I20" s="115" t="s">
        <v>141</v>
      </c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</row>
    <row r="21" spans="1:123" x14ac:dyDescent="0.25">
      <c r="A21" s="114"/>
      <c r="B21" s="114"/>
      <c r="C21" s="114"/>
      <c r="D21" s="114"/>
      <c r="E21" s="114"/>
      <c r="F21" s="114"/>
      <c r="G21" s="114"/>
      <c r="H21" s="114"/>
      <c r="I21" s="115" t="s">
        <v>142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</row>
    <row r="22" spans="1:123" x14ac:dyDescent="0.25">
      <c r="A22" s="114"/>
      <c r="B22" s="114"/>
      <c r="C22" s="114"/>
      <c r="D22" s="114"/>
      <c r="E22" s="114"/>
      <c r="F22" s="114"/>
      <c r="G22" s="114"/>
      <c r="H22" s="114"/>
      <c r="I22" s="115" t="s">
        <v>143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</row>
    <row r="23" spans="1:123" x14ac:dyDescent="0.25">
      <c r="A23" s="114"/>
      <c r="B23" s="114"/>
      <c r="C23" s="114"/>
      <c r="D23" s="114"/>
      <c r="E23" s="114"/>
      <c r="F23" s="114"/>
      <c r="G23" s="114"/>
      <c r="H23" s="114"/>
      <c r="I23" s="115" t="s">
        <v>144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</row>
    <row r="24" spans="1:123" x14ac:dyDescent="0.25">
      <c r="A24" s="114"/>
      <c r="B24" s="114"/>
      <c r="C24" s="114"/>
      <c r="D24" s="114"/>
      <c r="E24" s="114"/>
      <c r="F24" s="114"/>
      <c r="G24" s="114"/>
      <c r="H24" s="114"/>
      <c r="I24" s="115" t="s">
        <v>145</v>
      </c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</row>
    <row r="25" spans="1:123" x14ac:dyDescent="0.25">
      <c r="A25" s="114"/>
      <c r="B25" s="114"/>
      <c r="C25" s="114"/>
      <c r="D25" s="114"/>
      <c r="E25" s="114"/>
      <c r="F25" s="114"/>
      <c r="G25" s="114"/>
      <c r="H25" s="114"/>
      <c r="I25" s="115" t="s">
        <v>146</v>
      </c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</row>
    <row r="26" spans="1:123" x14ac:dyDescent="0.25">
      <c r="A26" s="114"/>
      <c r="B26" s="114"/>
      <c r="C26" s="114"/>
      <c r="D26" s="114"/>
      <c r="E26" s="114"/>
      <c r="F26" s="114"/>
      <c r="G26" s="114"/>
      <c r="H26" s="114"/>
      <c r="I26" s="115" t="s">
        <v>147</v>
      </c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4" t="s">
        <v>157</v>
      </c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</row>
    <row r="27" spans="1:123" x14ac:dyDescent="0.25">
      <c r="A27" s="114"/>
      <c r="B27" s="114"/>
      <c r="C27" s="114"/>
      <c r="D27" s="114"/>
      <c r="E27" s="114"/>
      <c r="F27" s="114"/>
      <c r="G27" s="114"/>
      <c r="H27" s="114"/>
      <c r="I27" s="115" t="s">
        <v>148</v>
      </c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</row>
    <row r="28" spans="1:123" x14ac:dyDescent="0.25">
      <c r="A28" s="114"/>
      <c r="B28" s="114"/>
      <c r="C28" s="114"/>
      <c r="D28" s="114"/>
      <c r="E28" s="114"/>
      <c r="F28" s="114"/>
      <c r="G28" s="114"/>
      <c r="H28" s="114"/>
      <c r="I28" s="115" t="s">
        <v>135</v>
      </c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</row>
    <row r="29" spans="1:123" x14ac:dyDescent="0.25">
      <c r="A29" s="114"/>
      <c r="B29" s="114"/>
      <c r="C29" s="114"/>
      <c r="D29" s="114"/>
      <c r="E29" s="114"/>
      <c r="F29" s="114"/>
      <c r="G29" s="114"/>
      <c r="H29" s="114"/>
      <c r="I29" s="115" t="s">
        <v>149</v>
      </c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</row>
    <row r="30" spans="1:123" x14ac:dyDescent="0.25">
      <c r="A30" s="114"/>
      <c r="B30" s="114"/>
      <c r="C30" s="114"/>
      <c r="D30" s="114"/>
      <c r="E30" s="114"/>
      <c r="F30" s="114"/>
      <c r="G30" s="114"/>
      <c r="H30" s="114"/>
      <c r="I30" s="115" t="s">
        <v>150</v>
      </c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</row>
    <row r="31" spans="1:123" x14ac:dyDescent="0.25">
      <c r="A31" s="114"/>
      <c r="B31" s="114"/>
      <c r="C31" s="114"/>
      <c r="D31" s="114"/>
      <c r="E31" s="114"/>
      <c r="F31" s="114"/>
      <c r="G31" s="114"/>
      <c r="H31" s="114"/>
      <c r="I31" s="115" t="s">
        <v>151</v>
      </c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</row>
    <row r="32" spans="1:123" x14ac:dyDescent="0.25">
      <c r="A32" s="114"/>
      <c r="B32" s="114"/>
      <c r="C32" s="114"/>
      <c r="D32" s="114"/>
      <c r="E32" s="114"/>
      <c r="F32" s="114"/>
      <c r="G32" s="114"/>
      <c r="H32" s="114"/>
      <c r="I32" s="115" t="s">
        <v>152</v>
      </c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</row>
    <row r="33" spans="1:144" x14ac:dyDescent="0.25">
      <c r="A33" s="114"/>
      <c r="B33" s="114"/>
      <c r="C33" s="114"/>
      <c r="D33" s="114"/>
      <c r="E33" s="114"/>
      <c r="F33" s="114"/>
      <c r="G33" s="114"/>
      <c r="H33" s="114"/>
      <c r="I33" s="115" t="s">
        <v>153</v>
      </c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</row>
    <row r="34" spans="1:144" x14ac:dyDescent="0.25">
      <c r="A34" s="114"/>
      <c r="B34" s="114"/>
      <c r="C34" s="114"/>
      <c r="D34" s="114"/>
      <c r="E34" s="114"/>
      <c r="F34" s="114"/>
      <c r="G34" s="114"/>
      <c r="H34" s="114"/>
      <c r="I34" s="115" t="s">
        <v>154</v>
      </c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</row>
    <row r="35" spans="1:144" x14ac:dyDescent="0.25">
      <c r="A35" s="114"/>
      <c r="B35" s="114"/>
      <c r="C35" s="114"/>
      <c r="D35" s="114"/>
      <c r="E35" s="114"/>
      <c r="F35" s="114"/>
      <c r="G35" s="114"/>
      <c r="H35" s="114"/>
      <c r="I35" s="115" t="s">
        <v>155</v>
      </c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</row>
    <row r="36" spans="1:144" x14ac:dyDescent="0.25">
      <c r="A36" s="114"/>
      <c r="B36" s="114"/>
      <c r="C36" s="114"/>
      <c r="D36" s="114"/>
      <c r="E36" s="114"/>
      <c r="F36" s="114"/>
      <c r="G36" s="114"/>
      <c r="H36" s="114"/>
      <c r="I36" s="115" t="s">
        <v>156</v>
      </c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</row>
    <row r="37" spans="1:144" x14ac:dyDescent="0.25">
      <c r="A37" s="114"/>
      <c r="B37" s="114"/>
      <c r="C37" s="114"/>
      <c r="D37" s="114"/>
      <c r="E37" s="114"/>
      <c r="F37" s="114"/>
      <c r="G37" s="114"/>
      <c r="H37" s="114"/>
      <c r="I37" s="115" t="s">
        <v>144</v>
      </c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</row>
    <row r="38" spans="1:144" x14ac:dyDescent="0.25">
      <c r="A38" s="114"/>
      <c r="B38" s="114"/>
      <c r="C38" s="114"/>
      <c r="D38" s="114"/>
      <c r="E38" s="114"/>
      <c r="F38" s="114"/>
      <c r="G38" s="114"/>
      <c r="H38" s="114"/>
      <c r="I38" s="115" t="s">
        <v>145</v>
      </c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</row>
    <row r="39" spans="1:144" x14ac:dyDescent="0.25">
      <c r="A39" s="114"/>
      <c r="B39" s="114"/>
      <c r="C39" s="114"/>
      <c r="D39" s="114"/>
      <c r="E39" s="114"/>
      <c r="F39" s="114"/>
      <c r="G39" s="114"/>
      <c r="H39" s="114"/>
      <c r="I39" s="115" t="s">
        <v>146</v>
      </c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</row>
    <row r="40" spans="1:144" x14ac:dyDescent="0.25">
      <c r="A40" s="114" t="s">
        <v>38</v>
      </c>
      <c r="B40" s="114"/>
      <c r="C40" s="114"/>
      <c r="D40" s="114"/>
      <c r="E40" s="114"/>
      <c r="F40" s="114"/>
      <c r="G40" s="114"/>
      <c r="H40" s="114"/>
      <c r="I40" s="115" t="s">
        <v>158</v>
      </c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</row>
    <row r="41" spans="1:144" x14ac:dyDescent="0.25">
      <c r="A41" s="114"/>
      <c r="B41" s="114"/>
      <c r="C41" s="114"/>
      <c r="D41" s="114"/>
      <c r="E41" s="114"/>
      <c r="F41" s="114"/>
      <c r="G41" s="114"/>
      <c r="H41" s="114"/>
      <c r="I41" s="115" t="s">
        <v>159</v>
      </c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EH41" s="20"/>
      <c r="EJ41" s="20"/>
      <c r="EL41" s="57"/>
      <c r="EM41" s="54"/>
      <c r="EN41" s="54"/>
    </row>
    <row r="42" spans="1:144" x14ac:dyDescent="0.25">
      <c r="A42" s="114"/>
      <c r="B42" s="114"/>
      <c r="C42" s="114"/>
      <c r="D42" s="114"/>
      <c r="E42" s="114"/>
      <c r="F42" s="114"/>
      <c r="G42" s="114"/>
      <c r="H42" s="114"/>
      <c r="I42" s="115" t="s">
        <v>160</v>
      </c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EH42" s="20"/>
      <c r="EI42" s="20"/>
      <c r="EJ42" s="17"/>
      <c r="EK42" s="20"/>
      <c r="EL42" s="58"/>
      <c r="EM42" s="58"/>
      <c r="EN42" s="59"/>
    </row>
    <row r="43" spans="1:144" x14ac:dyDescent="0.25">
      <c r="A43" s="114"/>
      <c r="B43" s="114"/>
      <c r="C43" s="114"/>
      <c r="D43" s="114"/>
      <c r="E43" s="114"/>
      <c r="F43" s="114"/>
      <c r="G43" s="114"/>
      <c r="H43" s="114"/>
      <c r="I43" s="115" t="s">
        <v>161</v>
      </c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4" t="s">
        <v>162</v>
      </c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67" t="s">
        <v>263</v>
      </c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13" t="s">
        <v>264</v>
      </c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67" t="s">
        <v>263</v>
      </c>
      <c r="CC43" s="167"/>
      <c r="CD43" s="167"/>
      <c r="CE43" s="167"/>
      <c r="CF43" s="167"/>
      <c r="CG43" s="167"/>
      <c r="CH43" s="167"/>
      <c r="CI43" s="167"/>
      <c r="CJ43" s="167"/>
      <c r="CK43" s="167"/>
      <c r="CL43" s="167"/>
      <c r="CM43" s="113" t="s">
        <v>264</v>
      </c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 t="s">
        <v>267</v>
      </c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 t="s">
        <v>269</v>
      </c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EH43" s="21"/>
      <c r="EI43" s="21"/>
      <c r="EJ43" s="21"/>
      <c r="EK43" s="21"/>
      <c r="EL43" s="60"/>
      <c r="EM43" s="60"/>
      <c r="EN43" s="60"/>
    </row>
    <row r="44" spans="1:144" x14ac:dyDescent="0.25">
      <c r="A44" s="114"/>
      <c r="B44" s="114"/>
      <c r="C44" s="114"/>
      <c r="D44" s="114"/>
      <c r="E44" s="114"/>
      <c r="F44" s="114"/>
      <c r="G44" s="114"/>
      <c r="H44" s="114"/>
      <c r="I44" s="115" t="s">
        <v>163</v>
      </c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4" t="s">
        <v>157</v>
      </c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3" t="s">
        <v>261</v>
      </c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 t="s">
        <v>262</v>
      </c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 t="s">
        <v>261</v>
      </c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 t="s">
        <v>262</v>
      </c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 t="s">
        <v>268</v>
      </c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 t="s">
        <v>269</v>
      </c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EH44" s="22"/>
      <c r="EI44" s="22"/>
      <c r="EJ44" s="22"/>
      <c r="EK44" s="22"/>
      <c r="EL44" s="60"/>
      <c r="EM44" s="60"/>
      <c r="EN44" s="60"/>
    </row>
    <row r="45" spans="1:144" x14ac:dyDescent="0.25">
      <c r="A45" s="114"/>
      <c r="B45" s="114"/>
      <c r="C45" s="114"/>
      <c r="D45" s="114"/>
      <c r="E45" s="114"/>
      <c r="F45" s="114"/>
      <c r="G45" s="114"/>
      <c r="H45" s="114"/>
      <c r="I45" s="115" t="s">
        <v>164</v>
      </c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EL45" s="54"/>
      <c r="EM45" s="54"/>
      <c r="EN45" s="54"/>
    </row>
    <row r="46" spans="1:144" x14ac:dyDescent="0.25">
      <c r="A46" s="114"/>
      <c r="B46" s="114"/>
      <c r="C46" s="114"/>
      <c r="D46" s="114"/>
      <c r="E46" s="114"/>
      <c r="F46" s="114"/>
      <c r="G46" s="114"/>
      <c r="H46" s="114"/>
      <c r="I46" s="115" t="s">
        <v>165</v>
      </c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4" t="s">
        <v>157</v>
      </c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3" t="s">
        <v>260</v>
      </c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 t="s">
        <v>259</v>
      </c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 t="s">
        <v>260</v>
      </c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 t="s">
        <v>259</v>
      </c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 t="s">
        <v>265</v>
      </c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 t="s">
        <v>266</v>
      </c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EH46" s="20"/>
      <c r="EJ46" s="20"/>
      <c r="EL46" s="56"/>
      <c r="EM46" s="56"/>
      <c r="EN46" s="56"/>
    </row>
    <row r="47" spans="1:144" x14ac:dyDescent="0.25">
      <c r="A47" s="114" t="s">
        <v>42</v>
      </c>
      <c r="B47" s="114"/>
      <c r="C47" s="114"/>
      <c r="D47" s="114"/>
      <c r="E47" s="114"/>
      <c r="F47" s="114"/>
      <c r="G47" s="114"/>
      <c r="H47" s="114"/>
      <c r="I47" s="115" t="s">
        <v>223</v>
      </c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4" t="s">
        <v>157</v>
      </c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EI47" s="20"/>
      <c r="EJ47" s="17"/>
      <c r="EK47" s="20"/>
      <c r="EL47" s="56"/>
      <c r="EM47" s="56"/>
      <c r="EN47" s="56"/>
    </row>
    <row r="48" spans="1:144" x14ac:dyDescent="0.25">
      <c r="A48" s="114" t="s">
        <v>52</v>
      </c>
      <c r="B48" s="114"/>
      <c r="C48" s="114"/>
      <c r="D48" s="114"/>
      <c r="E48" s="114"/>
      <c r="F48" s="114"/>
      <c r="G48" s="114"/>
      <c r="H48" s="114"/>
      <c r="I48" s="115" t="s">
        <v>166</v>
      </c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EL48" s="56"/>
      <c r="EM48" s="56"/>
      <c r="EN48" s="56"/>
    </row>
    <row r="49" spans="1:144" x14ac:dyDescent="0.25">
      <c r="A49" s="114" t="s">
        <v>54</v>
      </c>
      <c r="B49" s="114"/>
      <c r="C49" s="114"/>
      <c r="D49" s="114"/>
      <c r="E49" s="114"/>
      <c r="F49" s="114"/>
      <c r="G49" s="114"/>
      <c r="H49" s="114"/>
      <c r="I49" s="115" t="s">
        <v>167</v>
      </c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4" t="s">
        <v>157</v>
      </c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EI49" s="17"/>
      <c r="EJ49" s="17"/>
      <c r="EK49" s="17"/>
      <c r="EL49" s="61"/>
      <c r="EM49" s="61"/>
      <c r="EN49" s="61"/>
    </row>
    <row r="50" spans="1:144" x14ac:dyDescent="0.25">
      <c r="A50" s="114"/>
      <c r="B50" s="114"/>
      <c r="C50" s="114"/>
      <c r="D50" s="114"/>
      <c r="E50" s="114"/>
      <c r="F50" s="114"/>
      <c r="G50" s="114"/>
      <c r="H50" s="114"/>
      <c r="I50" s="115" t="s">
        <v>224</v>
      </c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</row>
    <row r="51" spans="1:144" x14ac:dyDescent="0.25">
      <c r="A51" s="114"/>
      <c r="B51" s="114"/>
      <c r="C51" s="114"/>
      <c r="D51" s="114"/>
      <c r="E51" s="114"/>
      <c r="F51" s="114"/>
      <c r="G51" s="114"/>
      <c r="H51" s="114"/>
      <c r="I51" s="115" t="s">
        <v>168</v>
      </c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EH51" s="20"/>
      <c r="EI51" s="20"/>
      <c r="EJ51" s="20"/>
      <c r="EK51" s="20"/>
      <c r="EL51" s="58"/>
      <c r="EM51" s="58"/>
      <c r="EN51" s="59"/>
    </row>
    <row r="52" spans="1:144" x14ac:dyDescent="0.25">
      <c r="A52" s="114" t="s">
        <v>57</v>
      </c>
      <c r="B52" s="114"/>
      <c r="C52" s="114"/>
      <c r="D52" s="114"/>
      <c r="E52" s="114"/>
      <c r="F52" s="114"/>
      <c r="G52" s="114"/>
      <c r="H52" s="114"/>
      <c r="I52" s="115" t="s">
        <v>167</v>
      </c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4" t="s">
        <v>157</v>
      </c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EH52" s="20"/>
      <c r="EI52" s="20"/>
      <c r="EJ52" s="20"/>
      <c r="EK52" s="20"/>
      <c r="EL52" s="58"/>
      <c r="EM52" s="58"/>
      <c r="EN52" s="59"/>
    </row>
    <row r="53" spans="1:144" x14ac:dyDescent="0.25">
      <c r="A53" s="114"/>
      <c r="B53" s="114"/>
      <c r="C53" s="114"/>
      <c r="D53" s="114"/>
      <c r="E53" s="114"/>
      <c r="F53" s="114"/>
      <c r="G53" s="114"/>
      <c r="H53" s="114"/>
      <c r="I53" s="115" t="s">
        <v>225</v>
      </c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EK53" s="20"/>
    </row>
    <row r="54" spans="1:144" x14ac:dyDescent="0.25">
      <c r="A54" s="114"/>
      <c r="B54" s="114"/>
      <c r="C54" s="114"/>
      <c r="D54" s="114"/>
      <c r="E54" s="114"/>
      <c r="F54" s="114"/>
      <c r="G54" s="114"/>
      <c r="H54" s="114"/>
      <c r="I54" s="115" t="s">
        <v>169</v>
      </c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EL54" s="61"/>
      <c r="EM54" s="61"/>
      <c r="EN54" s="61"/>
    </row>
    <row r="55" spans="1:144" x14ac:dyDescent="0.25">
      <c r="A55" s="114"/>
      <c r="B55" s="114"/>
      <c r="C55" s="114"/>
      <c r="D55" s="114"/>
      <c r="E55" s="114"/>
      <c r="F55" s="114"/>
      <c r="G55" s="114"/>
      <c r="H55" s="114"/>
      <c r="I55" s="115" t="s">
        <v>226</v>
      </c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EL55" s="61"/>
      <c r="EM55" s="61"/>
      <c r="EN55" s="61"/>
    </row>
    <row r="56" spans="1:144" x14ac:dyDescent="0.25">
      <c r="A56" s="114" t="s">
        <v>58</v>
      </c>
      <c r="B56" s="114"/>
      <c r="C56" s="114"/>
      <c r="D56" s="114"/>
      <c r="E56" s="114"/>
      <c r="F56" s="114"/>
      <c r="G56" s="114"/>
      <c r="H56" s="114"/>
      <c r="I56" s="115" t="s">
        <v>167</v>
      </c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4" t="s">
        <v>51</v>
      </c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</row>
    <row r="57" spans="1:144" x14ac:dyDescent="0.25">
      <c r="A57" s="114"/>
      <c r="B57" s="114"/>
      <c r="C57" s="114"/>
      <c r="D57" s="114"/>
      <c r="E57" s="114"/>
      <c r="F57" s="114"/>
      <c r="G57" s="114"/>
      <c r="H57" s="114"/>
      <c r="I57" s="115" t="s">
        <v>170</v>
      </c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3"/>
      <c r="BG57" s="113"/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</row>
    <row r="58" spans="1:144" x14ac:dyDescent="0.25">
      <c r="A58" s="114"/>
      <c r="B58" s="114"/>
      <c r="C58" s="114"/>
      <c r="D58" s="114"/>
      <c r="E58" s="114"/>
      <c r="F58" s="114"/>
      <c r="G58" s="114"/>
      <c r="H58" s="114"/>
      <c r="I58" s="115" t="s">
        <v>227</v>
      </c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4" t="s">
        <v>51</v>
      </c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</row>
    <row r="59" spans="1:144" x14ac:dyDescent="0.25">
      <c r="A59" s="114"/>
      <c r="B59" s="114"/>
      <c r="C59" s="114"/>
      <c r="D59" s="114"/>
      <c r="E59" s="114"/>
      <c r="F59" s="114"/>
      <c r="G59" s="114"/>
      <c r="H59" s="114"/>
      <c r="I59" s="115" t="s">
        <v>122</v>
      </c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4" t="s">
        <v>51</v>
      </c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</row>
    <row r="60" spans="1:144" x14ac:dyDescent="0.25">
      <c r="A60" s="114"/>
      <c r="B60" s="114"/>
      <c r="C60" s="114"/>
      <c r="D60" s="114"/>
      <c r="E60" s="114"/>
      <c r="F60" s="114"/>
      <c r="G60" s="114"/>
      <c r="H60" s="114"/>
      <c r="I60" s="115" t="s">
        <v>123</v>
      </c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4" t="s">
        <v>51</v>
      </c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</row>
    <row r="61" spans="1:144" x14ac:dyDescent="0.25">
      <c r="A61" s="114" t="s">
        <v>75</v>
      </c>
      <c r="B61" s="114"/>
      <c r="C61" s="114"/>
      <c r="D61" s="114"/>
      <c r="E61" s="114"/>
      <c r="F61" s="114"/>
      <c r="G61" s="114"/>
      <c r="H61" s="114"/>
      <c r="I61" s="115" t="s">
        <v>198</v>
      </c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3"/>
      <c r="DK61" s="113"/>
      <c r="DL61" s="113"/>
      <c r="DM61" s="113"/>
      <c r="DN61" s="113"/>
      <c r="DO61" s="113"/>
      <c r="DP61" s="113"/>
      <c r="DQ61" s="113"/>
      <c r="DR61" s="113"/>
      <c r="DS61" s="113"/>
    </row>
    <row r="62" spans="1:144" x14ac:dyDescent="0.25">
      <c r="A62" s="114" t="s">
        <v>79</v>
      </c>
      <c r="B62" s="114"/>
      <c r="C62" s="114"/>
      <c r="D62" s="114"/>
      <c r="E62" s="114"/>
      <c r="F62" s="114"/>
      <c r="G62" s="114"/>
      <c r="H62" s="114"/>
      <c r="I62" s="115" t="s">
        <v>171</v>
      </c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4" t="s">
        <v>172</v>
      </c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3"/>
      <c r="BG62" s="113"/>
      <c r="BH62" s="113"/>
      <c r="BI62" s="113"/>
      <c r="BJ62" s="113"/>
      <c r="BK62" s="113"/>
      <c r="BL62" s="113"/>
      <c r="BM62" s="113"/>
      <c r="BN62" s="113"/>
      <c r="BO62" s="113"/>
      <c r="BP62" s="113"/>
      <c r="BQ62" s="113"/>
      <c r="BR62" s="113"/>
      <c r="BS62" s="113"/>
      <c r="BT62" s="113"/>
      <c r="BU62" s="113"/>
      <c r="BV62" s="113"/>
      <c r="BW62" s="113"/>
      <c r="BX62" s="113"/>
      <c r="BY62" s="113"/>
      <c r="BZ62" s="113"/>
      <c r="CA62" s="113"/>
      <c r="CB62" s="113"/>
      <c r="CC62" s="113"/>
      <c r="CD62" s="113"/>
      <c r="CE62" s="113"/>
      <c r="CF62" s="113"/>
      <c r="CG62" s="113"/>
      <c r="CH62" s="113"/>
      <c r="CI62" s="113"/>
      <c r="CJ62" s="113"/>
      <c r="CK62" s="113"/>
      <c r="CL62" s="113"/>
      <c r="CM62" s="113"/>
      <c r="CN62" s="113"/>
      <c r="CO62" s="113"/>
      <c r="CP62" s="113"/>
      <c r="CQ62" s="113"/>
      <c r="CR62" s="113"/>
      <c r="CS62" s="113"/>
      <c r="CT62" s="113"/>
      <c r="CU62" s="113"/>
      <c r="CV62" s="113"/>
      <c r="CW62" s="113"/>
      <c r="CX62" s="113"/>
      <c r="CY62" s="113"/>
      <c r="CZ62" s="113"/>
      <c r="DA62" s="113"/>
      <c r="DB62" s="113"/>
      <c r="DC62" s="113"/>
      <c r="DD62" s="113"/>
      <c r="DE62" s="113"/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</row>
    <row r="63" spans="1:144" x14ac:dyDescent="0.25">
      <c r="A63" s="114"/>
      <c r="B63" s="114"/>
      <c r="C63" s="114"/>
      <c r="D63" s="114"/>
      <c r="E63" s="114"/>
      <c r="F63" s="114"/>
      <c r="G63" s="114"/>
      <c r="H63" s="114"/>
      <c r="I63" s="115" t="s">
        <v>173</v>
      </c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4" t="s">
        <v>172</v>
      </c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</row>
    <row r="64" spans="1:144" x14ac:dyDescent="0.25">
      <c r="A64" s="114" t="s">
        <v>84</v>
      </c>
      <c r="B64" s="114"/>
      <c r="C64" s="114"/>
      <c r="D64" s="114"/>
      <c r="E64" s="114"/>
      <c r="F64" s="114"/>
      <c r="G64" s="114"/>
      <c r="H64" s="114"/>
      <c r="I64" s="115" t="s">
        <v>174</v>
      </c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4" t="s">
        <v>162</v>
      </c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</row>
    <row r="65" spans="1:123" x14ac:dyDescent="0.25">
      <c r="A65" s="114" t="s">
        <v>86</v>
      </c>
      <c r="B65" s="114"/>
      <c r="C65" s="114"/>
      <c r="D65" s="114"/>
      <c r="E65" s="114"/>
      <c r="F65" s="114"/>
      <c r="G65" s="114"/>
      <c r="H65" s="114"/>
      <c r="I65" s="115" t="s">
        <v>175</v>
      </c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4" t="s">
        <v>176</v>
      </c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</row>
    <row r="66" spans="1:123" x14ac:dyDescent="0.25">
      <c r="A66" s="114"/>
      <c r="B66" s="114"/>
      <c r="C66" s="114"/>
      <c r="D66" s="114"/>
      <c r="E66" s="114"/>
      <c r="F66" s="114"/>
      <c r="G66" s="114"/>
      <c r="H66" s="114"/>
      <c r="I66" s="115" t="s">
        <v>124</v>
      </c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</row>
    <row r="67" spans="1:123" x14ac:dyDescent="0.25">
      <c r="A67" s="117" t="s">
        <v>177</v>
      </c>
      <c r="B67" s="117"/>
      <c r="C67" s="117"/>
      <c r="D67" s="117"/>
      <c r="E67" s="117"/>
      <c r="F67" s="117"/>
      <c r="G67" s="117"/>
      <c r="H67" s="117"/>
      <c r="I67" s="115" t="s">
        <v>178</v>
      </c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4" t="s">
        <v>176</v>
      </c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</row>
    <row r="68" spans="1:123" x14ac:dyDescent="0.25">
      <c r="A68" s="117"/>
      <c r="B68" s="117"/>
      <c r="C68" s="117"/>
      <c r="D68" s="117"/>
      <c r="E68" s="117"/>
      <c r="F68" s="117"/>
      <c r="G68" s="117"/>
      <c r="H68" s="117"/>
      <c r="I68" s="115" t="s">
        <v>179</v>
      </c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</row>
    <row r="69" spans="1:123" x14ac:dyDescent="0.25">
      <c r="A69" s="114" t="s">
        <v>180</v>
      </c>
      <c r="B69" s="114"/>
      <c r="C69" s="114"/>
      <c r="D69" s="114"/>
      <c r="E69" s="114"/>
      <c r="F69" s="114"/>
      <c r="G69" s="114"/>
      <c r="H69" s="114"/>
      <c r="I69" s="115" t="s">
        <v>181</v>
      </c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4" t="s">
        <v>176</v>
      </c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</row>
    <row r="70" spans="1:123" ht="15.75" customHeight="1" x14ac:dyDescent="0.25">
      <c r="A70" s="114"/>
      <c r="B70" s="114"/>
      <c r="C70" s="114"/>
      <c r="D70" s="114"/>
      <c r="E70" s="114"/>
      <c r="F70" s="114"/>
      <c r="G70" s="114"/>
      <c r="H70" s="114"/>
      <c r="I70" s="116" t="s">
        <v>248</v>
      </c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4" t="s">
        <v>176</v>
      </c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</row>
    <row r="71" spans="1:123" ht="15.75" customHeight="1" x14ac:dyDescent="0.25">
      <c r="A71" s="114"/>
      <c r="B71" s="114"/>
      <c r="C71" s="114"/>
      <c r="D71" s="114"/>
      <c r="E71" s="114"/>
      <c r="F71" s="114"/>
      <c r="G71" s="114"/>
      <c r="H71" s="114"/>
      <c r="I71" s="116" t="s">
        <v>249</v>
      </c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4" t="s">
        <v>176</v>
      </c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</row>
    <row r="72" spans="1:123" ht="15.75" customHeight="1" x14ac:dyDescent="0.25">
      <c r="A72" s="114"/>
      <c r="B72" s="114"/>
      <c r="C72" s="114"/>
      <c r="D72" s="114"/>
      <c r="E72" s="114"/>
      <c r="F72" s="114"/>
      <c r="G72" s="114"/>
      <c r="H72" s="114"/>
      <c r="I72" s="116" t="s">
        <v>250</v>
      </c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4" t="s">
        <v>176</v>
      </c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</row>
    <row r="73" spans="1:123" ht="15.75" customHeight="1" x14ac:dyDescent="0.25">
      <c r="A73" s="114"/>
      <c r="B73" s="114"/>
      <c r="C73" s="114"/>
      <c r="D73" s="114"/>
      <c r="E73" s="114"/>
      <c r="F73" s="114"/>
      <c r="G73" s="114"/>
      <c r="H73" s="114"/>
      <c r="I73" s="116" t="s">
        <v>251</v>
      </c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4" t="s">
        <v>176</v>
      </c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3"/>
      <c r="BG73" s="113"/>
      <c r="BH73" s="113"/>
      <c r="BI73" s="113"/>
      <c r="BJ73" s="113"/>
      <c r="BK73" s="113"/>
      <c r="BL73" s="113"/>
      <c r="BM73" s="113"/>
      <c r="BN73" s="113"/>
      <c r="BO73" s="113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3"/>
      <c r="CD73" s="113"/>
      <c r="CE73" s="113"/>
      <c r="CF73" s="113"/>
      <c r="CG73" s="113"/>
      <c r="CH73" s="113"/>
      <c r="CI73" s="113"/>
      <c r="CJ73" s="113"/>
      <c r="CK73" s="113"/>
      <c r="CL73" s="113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</row>
    <row r="74" spans="1:123" x14ac:dyDescent="0.25">
      <c r="A74" s="114" t="s">
        <v>182</v>
      </c>
      <c r="B74" s="114"/>
      <c r="C74" s="114"/>
      <c r="D74" s="114"/>
      <c r="E74" s="114"/>
      <c r="F74" s="114"/>
      <c r="G74" s="114"/>
      <c r="H74" s="114"/>
      <c r="I74" s="115" t="s">
        <v>183</v>
      </c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4" t="s">
        <v>176</v>
      </c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</row>
    <row r="75" spans="1:123" x14ac:dyDescent="0.25">
      <c r="A75" s="114"/>
      <c r="B75" s="114"/>
      <c r="C75" s="114"/>
      <c r="D75" s="114"/>
      <c r="E75" s="114"/>
      <c r="F75" s="114"/>
      <c r="G75" s="114"/>
      <c r="H75" s="114"/>
      <c r="I75" s="115" t="s">
        <v>184</v>
      </c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</row>
    <row r="76" spans="1:123" x14ac:dyDescent="0.25">
      <c r="A76" s="114" t="s">
        <v>89</v>
      </c>
      <c r="B76" s="114"/>
      <c r="C76" s="114"/>
      <c r="D76" s="114"/>
      <c r="E76" s="114"/>
      <c r="F76" s="114"/>
      <c r="G76" s="114"/>
      <c r="H76" s="114"/>
      <c r="I76" s="115" t="s">
        <v>185</v>
      </c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</row>
    <row r="77" spans="1:123" x14ac:dyDescent="0.25">
      <c r="A77" s="114"/>
      <c r="B77" s="114"/>
      <c r="C77" s="114"/>
      <c r="D77" s="114"/>
      <c r="E77" s="114"/>
      <c r="F77" s="114"/>
      <c r="G77" s="114"/>
      <c r="H77" s="114"/>
      <c r="I77" s="115" t="s">
        <v>186</v>
      </c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</row>
    <row r="78" spans="1:123" x14ac:dyDescent="0.25">
      <c r="A78" s="114" t="s">
        <v>92</v>
      </c>
      <c r="B78" s="114"/>
      <c r="C78" s="114"/>
      <c r="D78" s="114"/>
      <c r="E78" s="114"/>
      <c r="F78" s="114"/>
      <c r="G78" s="114"/>
      <c r="H78" s="114"/>
      <c r="I78" s="115" t="s">
        <v>187</v>
      </c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4" t="s">
        <v>189</v>
      </c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</row>
    <row r="79" spans="1:123" x14ac:dyDescent="0.25">
      <c r="A79" s="114"/>
      <c r="B79" s="114"/>
      <c r="C79" s="114"/>
      <c r="D79" s="114"/>
      <c r="E79" s="114"/>
      <c r="F79" s="114"/>
      <c r="G79" s="114"/>
      <c r="H79" s="114"/>
      <c r="I79" s="115" t="s">
        <v>188</v>
      </c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4" t="s">
        <v>190</v>
      </c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</row>
    <row r="80" spans="1:123" x14ac:dyDescent="0.25">
      <c r="A80" s="114" t="s">
        <v>191</v>
      </c>
      <c r="B80" s="114"/>
      <c r="C80" s="114"/>
      <c r="D80" s="114"/>
      <c r="E80" s="114"/>
      <c r="F80" s="114"/>
      <c r="G80" s="114"/>
      <c r="H80" s="114"/>
      <c r="I80" s="115" t="s">
        <v>192</v>
      </c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4" t="s">
        <v>176</v>
      </c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3"/>
      <c r="DK80" s="113"/>
      <c r="DL80" s="113"/>
      <c r="DM80" s="113"/>
      <c r="DN80" s="113"/>
      <c r="DO80" s="113"/>
      <c r="DP80" s="113"/>
      <c r="DQ80" s="113"/>
      <c r="DR80" s="113"/>
      <c r="DS80" s="113"/>
    </row>
    <row r="81" spans="1:131" x14ac:dyDescent="0.25">
      <c r="A81" s="114" t="s">
        <v>193</v>
      </c>
      <c r="B81" s="114"/>
      <c r="C81" s="114"/>
      <c r="D81" s="114"/>
      <c r="E81" s="114"/>
      <c r="F81" s="114"/>
      <c r="G81" s="114"/>
      <c r="H81" s="114"/>
      <c r="I81" s="115" t="s">
        <v>194</v>
      </c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4" t="s">
        <v>195</v>
      </c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3"/>
      <c r="DK81" s="113"/>
      <c r="DL81" s="113"/>
      <c r="DM81" s="113"/>
      <c r="DN81" s="113"/>
      <c r="DO81" s="113"/>
      <c r="DP81" s="113"/>
      <c r="DQ81" s="113"/>
      <c r="DR81" s="113"/>
      <c r="DS81" s="113"/>
    </row>
    <row r="82" spans="1:131" x14ac:dyDescent="0.25">
      <c r="A82" s="114"/>
      <c r="B82" s="114"/>
      <c r="C82" s="114"/>
      <c r="D82" s="114"/>
      <c r="E82" s="114"/>
      <c r="F82" s="114"/>
      <c r="G82" s="114"/>
      <c r="H82" s="114"/>
      <c r="I82" s="115" t="s">
        <v>81</v>
      </c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3"/>
      <c r="BG82" s="113"/>
      <c r="BH82" s="113"/>
      <c r="BI82" s="113"/>
      <c r="BJ82" s="113"/>
      <c r="BK82" s="113"/>
      <c r="BL82" s="113"/>
      <c r="BM82" s="113"/>
      <c r="BN82" s="113"/>
      <c r="BO82" s="113"/>
      <c r="BP82" s="113"/>
      <c r="BQ82" s="113"/>
      <c r="BR82" s="113"/>
      <c r="BS82" s="113"/>
      <c r="BT82" s="113"/>
      <c r="BU82" s="113"/>
      <c r="BV82" s="113"/>
      <c r="BW82" s="113"/>
      <c r="BX82" s="113"/>
      <c r="BY82" s="113"/>
      <c r="BZ82" s="113"/>
      <c r="CA82" s="113"/>
      <c r="CB82" s="113"/>
      <c r="CC82" s="113"/>
      <c r="CD82" s="113"/>
      <c r="CE82" s="113"/>
      <c r="CF82" s="113"/>
      <c r="CG82" s="113"/>
      <c r="CH82" s="113"/>
      <c r="CI82" s="113"/>
      <c r="CJ82" s="113"/>
      <c r="CK82" s="113"/>
      <c r="CL82" s="113"/>
      <c r="CM82" s="113"/>
      <c r="CN82" s="113"/>
      <c r="CO82" s="113"/>
      <c r="CP82" s="113"/>
      <c r="CQ82" s="113"/>
      <c r="CR82" s="113"/>
      <c r="CS82" s="113"/>
      <c r="CT82" s="113"/>
      <c r="CU82" s="113"/>
      <c r="CV82" s="113"/>
      <c r="CW82" s="113"/>
      <c r="CX82" s="113"/>
      <c r="CY82" s="113"/>
      <c r="CZ82" s="113"/>
      <c r="DA82" s="113"/>
      <c r="DB82" s="113"/>
      <c r="DC82" s="113"/>
      <c r="DD82" s="113"/>
      <c r="DE82" s="113"/>
      <c r="DF82" s="113"/>
      <c r="DG82" s="113"/>
      <c r="DH82" s="113"/>
      <c r="DI82" s="113"/>
      <c r="DJ82" s="113"/>
      <c r="DK82" s="113"/>
      <c r="DL82" s="113"/>
      <c r="DM82" s="113"/>
      <c r="DN82" s="113"/>
      <c r="DO82" s="113"/>
      <c r="DP82" s="113"/>
      <c r="DQ82" s="113"/>
      <c r="DR82" s="113"/>
      <c r="DS82" s="113"/>
    </row>
    <row r="83" spans="1:131" x14ac:dyDescent="0.25">
      <c r="A83" s="114"/>
      <c r="B83" s="114"/>
      <c r="C83" s="114"/>
      <c r="D83" s="114"/>
      <c r="E83" s="114"/>
      <c r="F83" s="114"/>
      <c r="G83" s="114"/>
      <c r="H83" s="114"/>
      <c r="I83" s="115" t="s">
        <v>196</v>
      </c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4" t="s">
        <v>195</v>
      </c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</row>
    <row r="84" spans="1:131" x14ac:dyDescent="0.25">
      <c r="A84" s="114"/>
      <c r="B84" s="114"/>
      <c r="C84" s="114"/>
      <c r="D84" s="114"/>
      <c r="E84" s="114"/>
      <c r="F84" s="114"/>
      <c r="G84" s="114"/>
      <c r="H84" s="114"/>
      <c r="I84" s="115" t="s">
        <v>184</v>
      </c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4" t="s">
        <v>195</v>
      </c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3"/>
      <c r="BG84" s="113"/>
      <c r="BH84" s="113"/>
      <c r="BI84" s="113"/>
      <c r="BJ84" s="113"/>
      <c r="BK84" s="113"/>
      <c r="BL84" s="113"/>
      <c r="BM84" s="113"/>
      <c r="BN84" s="113"/>
      <c r="BO84" s="113"/>
      <c r="BP84" s="113"/>
      <c r="BQ84" s="113"/>
      <c r="BR84" s="113"/>
      <c r="BS84" s="113"/>
      <c r="BT84" s="113"/>
      <c r="BU84" s="113"/>
      <c r="BV84" s="113"/>
      <c r="BW84" s="113"/>
      <c r="BX84" s="113"/>
      <c r="BY84" s="113"/>
      <c r="BZ84" s="113"/>
      <c r="CA84" s="113"/>
      <c r="CB84" s="113"/>
      <c r="CC84" s="113"/>
      <c r="CD84" s="113"/>
      <c r="CE84" s="113"/>
      <c r="CF84" s="113"/>
      <c r="CG84" s="113"/>
      <c r="CH84" s="113"/>
      <c r="CI84" s="113"/>
      <c r="CJ84" s="113"/>
      <c r="CK84" s="113"/>
      <c r="CL84" s="113"/>
      <c r="CM84" s="113"/>
      <c r="CN84" s="113"/>
      <c r="CO84" s="113"/>
      <c r="CP84" s="113"/>
      <c r="CQ84" s="113"/>
      <c r="CR84" s="113"/>
      <c r="CS84" s="113"/>
      <c r="CT84" s="113"/>
      <c r="CU84" s="113"/>
      <c r="CV84" s="113"/>
      <c r="CW84" s="113"/>
      <c r="CX84" s="113"/>
      <c r="CY84" s="113"/>
      <c r="CZ84" s="113"/>
      <c r="DA84" s="113"/>
      <c r="DB84" s="113"/>
      <c r="DC84" s="113"/>
      <c r="DD84" s="113"/>
      <c r="DE84" s="113"/>
      <c r="DF84" s="113"/>
      <c r="DG84" s="113"/>
      <c r="DH84" s="113"/>
      <c r="DI84" s="113"/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</row>
    <row r="86" spans="1:13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31" s="9" customFormat="1" ht="11.25" x14ac:dyDescent="0.2">
      <c r="A87" s="9" t="s">
        <v>126</v>
      </c>
      <c r="DU87" s="24"/>
      <c r="DV87" s="24"/>
      <c r="DW87" s="24"/>
      <c r="DX87" s="24"/>
      <c r="DY87" s="24"/>
      <c r="DZ87" s="24"/>
      <c r="EA87" s="24"/>
    </row>
    <row r="88" spans="1:131" x14ac:dyDescent="0.25">
      <c r="A88" s="16" t="s">
        <v>214</v>
      </c>
    </row>
    <row r="89" spans="1:131" x14ac:dyDescent="0.25">
      <c r="A89" s="8" t="s">
        <v>215</v>
      </c>
    </row>
  </sheetData>
  <mergeCells count="406">
    <mergeCell ref="A1:DS1"/>
    <mergeCell ref="AP5:BE5"/>
    <mergeCell ref="BF5:CA5"/>
    <mergeCell ref="CB5:CW5"/>
    <mergeCell ref="DI8:DS8"/>
    <mergeCell ref="DI11:DS12"/>
    <mergeCell ref="CX9:DH10"/>
    <mergeCell ref="BF8:BP8"/>
    <mergeCell ref="BQ8:CA8"/>
    <mergeCell ref="CB7:CL7"/>
    <mergeCell ref="CM7:CW7"/>
    <mergeCell ref="BF6:CA6"/>
    <mergeCell ref="AP7:BE7"/>
    <mergeCell ref="AP8:BE8"/>
    <mergeCell ref="AP11:BE12"/>
    <mergeCell ref="CB6:CW6"/>
    <mergeCell ref="AP6:BE6"/>
    <mergeCell ref="CX6:DS6"/>
    <mergeCell ref="CX7:DH7"/>
    <mergeCell ref="DI7:DS7"/>
    <mergeCell ref="BF7:BP7"/>
    <mergeCell ref="BQ7:CA7"/>
    <mergeCell ref="DI9:DS10"/>
    <mergeCell ref="CM9:CW10"/>
    <mergeCell ref="A7:H7"/>
    <mergeCell ref="I7:AO7"/>
    <mergeCell ref="I18:AO18"/>
    <mergeCell ref="I16:AO16"/>
    <mergeCell ref="I17:AO17"/>
    <mergeCell ref="I14:AO14"/>
    <mergeCell ref="I15:AO15"/>
    <mergeCell ref="I20:AO20"/>
    <mergeCell ref="I19:AO19"/>
    <mergeCell ref="A8:H8"/>
    <mergeCell ref="A11:H12"/>
    <mergeCell ref="I13:AO13"/>
    <mergeCell ref="I8:AO8"/>
    <mergeCell ref="I9:AO9"/>
    <mergeCell ref="I10:AO10"/>
    <mergeCell ref="I11:AO11"/>
    <mergeCell ref="I12:AO12"/>
    <mergeCell ref="A9:H10"/>
    <mergeCell ref="A13:H25"/>
    <mergeCell ref="I25:AO25"/>
    <mergeCell ref="I24:AO24"/>
    <mergeCell ref="I22:AO22"/>
    <mergeCell ref="I33:AO33"/>
    <mergeCell ref="I39:AO39"/>
    <mergeCell ref="I35:AO35"/>
    <mergeCell ref="I36:AO36"/>
    <mergeCell ref="I37:AO37"/>
    <mergeCell ref="I40:AO40"/>
    <mergeCell ref="I41:AO41"/>
    <mergeCell ref="AP40:BE41"/>
    <mergeCell ref="AP9:BE10"/>
    <mergeCell ref="AP13:BE25"/>
    <mergeCell ref="I23:AO23"/>
    <mergeCell ref="I21:AO21"/>
    <mergeCell ref="AP26:BE39"/>
    <mergeCell ref="AP46:BE46"/>
    <mergeCell ref="BF40:BP41"/>
    <mergeCell ref="I45:AO45"/>
    <mergeCell ref="AP42:BE42"/>
    <mergeCell ref="BF42:BP42"/>
    <mergeCell ref="A26:H39"/>
    <mergeCell ref="I38:AO38"/>
    <mergeCell ref="I28:AO28"/>
    <mergeCell ref="I27:AO27"/>
    <mergeCell ref="A42:H42"/>
    <mergeCell ref="A40:H41"/>
    <mergeCell ref="I43:AO43"/>
    <mergeCell ref="I44:AO44"/>
    <mergeCell ref="A43:H43"/>
    <mergeCell ref="I42:AO42"/>
    <mergeCell ref="I29:AO29"/>
    <mergeCell ref="I30:AO30"/>
    <mergeCell ref="I26:AO26"/>
    <mergeCell ref="AP43:BE43"/>
    <mergeCell ref="I34:AO34"/>
    <mergeCell ref="I31:AO31"/>
    <mergeCell ref="I32:AO32"/>
    <mergeCell ref="I46:AO46"/>
    <mergeCell ref="A46:H46"/>
    <mergeCell ref="A56:H57"/>
    <mergeCell ref="AP56:BE57"/>
    <mergeCell ref="AP48:BE48"/>
    <mergeCell ref="BF47:BP47"/>
    <mergeCell ref="A58:H58"/>
    <mergeCell ref="I58:AO58"/>
    <mergeCell ref="AP58:BE58"/>
    <mergeCell ref="I47:AO47"/>
    <mergeCell ref="I56:AO56"/>
    <mergeCell ref="I57:AO57"/>
    <mergeCell ref="A47:H47"/>
    <mergeCell ref="AP47:BE47"/>
    <mergeCell ref="A49:H51"/>
    <mergeCell ref="AP49:BE51"/>
    <mergeCell ref="AP52:BE55"/>
    <mergeCell ref="I53:AO53"/>
    <mergeCell ref="I52:AO52"/>
    <mergeCell ref="I50:AO50"/>
    <mergeCell ref="A52:H55"/>
    <mergeCell ref="I54:AO54"/>
    <mergeCell ref="I51:AO51"/>
    <mergeCell ref="I49:AO49"/>
    <mergeCell ref="A48:H48"/>
    <mergeCell ref="I48:AO48"/>
    <mergeCell ref="I55:AO55"/>
    <mergeCell ref="CX44:DH45"/>
    <mergeCell ref="CX67:DH68"/>
    <mergeCell ref="DI67:DS68"/>
    <mergeCell ref="CX62:DH62"/>
    <mergeCell ref="AP62:BE62"/>
    <mergeCell ref="CM62:CW62"/>
    <mergeCell ref="CM63:CW63"/>
    <mergeCell ref="BF62:BP62"/>
    <mergeCell ref="BQ62:CA62"/>
    <mergeCell ref="CB62:CL62"/>
    <mergeCell ref="CX65:DH66"/>
    <mergeCell ref="DI65:DS66"/>
    <mergeCell ref="CX64:DH64"/>
    <mergeCell ref="DI64:DS64"/>
    <mergeCell ref="BQ64:CA64"/>
    <mergeCell ref="CB65:CL66"/>
    <mergeCell ref="CM65:CW66"/>
    <mergeCell ref="BF63:BP63"/>
    <mergeCell ref="BQ63:CA63"/>
    <mergeCell ref="BF64:BP64"/>
    <mergeCell ref="CB63:CL63"/>
    <mergeCell ref="CB64:CL64"/>
    <mergeCell ref="AP61:BE61"/>
    <mergeCell ref="BF43:BP43"/>
    <mergeCell ref="BQ43:CA43"/>
    <mergeCell ref="CB43:CL43"/>
    <mergeCell ref="CM40:CW41"/>
    <mergeCell ref="CM42:CW42"/>
    <mergeCell ref="DI47:DS47"/>
    <mergeCell ref="CX56:DH57"/>
    <mergeCell ref="DI49:DS51"/>
    <mergeCell ref="DI56:DS57"/>
    <mergeCell ref="BF46:BP46"/>
    <mergeCell ref="CB52:CL55"/>
    <mergeCell ref="BQ52:CA55"/>
    <mergeCell ref="BF56:BP57"/>
    <mergeCell ref="BQ56:CA57"/>
    <mergeCell ref="CB56:CL57"/>
    <mergeCell ref="CM52:CW55"/>
    <mergeCell ref="BQ47:CA47"/>
    <mergeCell ref="CM43:CW43"/>
    <mergeCell ref="CX43:DH43"/>
    <mergeCell ref="DI43:DS43"/>
    <mergeCell ref="DI44:DS45"/>
    <mergeCell ref="CM44:CW45"/>
    <mergeCell ref="CX40:DH41"/>
    <mergeCell ref="BQ46:CA46"/>
    <mergeCell ref="DI13:DS25"/>
    <mergeCell ref="CB8:CL8"/>
    <mergeCell ref="CM8:CW8"/>
    <mergeCell ref="CB42:CL42"/>
    <mergeCell ref="AP64:BE64"/>
    <mergeCell ref="A61:H61"/>
    <mergeCell ref="I61:AO61"/>
    <mergeCell ref="CX8:DH8"/>
    <mergeCell ref="BF13:BP25"/>
    <mergeCell ref="CB46:CL46"/>
    <mergeCell ref="CM46:CW46"/>
    <mergeCell ref="CX46:DH46"/>
    <mergeCell ref="CM64:CW64"/>
    <mergeCell ref="BF60:BP60"/>
    <mergeCell ref="I62:AO62"/>
    <mergeCell ref="I63:AO63"/>
    <mergeCell ref="I64:AO64"/>
    <mergeCell ref="A62:H62"/>
    <mergeCell ref="A59:H59"/>
    <mergeCell ref="AP59:BE59"/>
    <mergeCell ref="BQ59:CA59"/>
    <mergeCell ref="BQ60:CA60"/>
    <mergeCell ref="CB60:CL60"/>
    <mergeCell ref="DI46:DS46"/>
    <mergeCell ref="CX58:DH58"/>
    <mergeCell ref="DI58:DS58"/>
    <mergeCell ref="BF48:BP48"/>
    <mergeCell ref="BQ48:CA48"/>
    <mergeCell ref="CB48:CL48"/>
    <mergeCell ref="CM48:CW48"/>
    <mergeCell ref="CB47:CL47"/>
    <mergeCell ref="CM47:CW47"/>
    <mergeCell ref="BF49:BP51"/>
    <mergeCell ref="BF52:BP55"/>
    <mergeCell ref="BQ49:CA51"/>
    <mergeCell ref="CB49:CL51"/>
    <mergeCell ref="CX47:DH47"/>
    <mergeCell ref="BQ40:CA41"/>
    <mergeCell ref="CB40:CL41"/>
    <mergeCell ref="BQ42:CA42"/>
    <mergeCell ref="BQ26:CA39"/>
    <mergeCell ref="CB26:CL39"/>
    <mergeCell ref="CM26:CW39"/>
    <mergeCell ref="CX26:DH39"/>
    <mergeCell ref="DI26:DS39"/>
    <mergeCell ref="CX42:DH42"/>
    <mergeCell ref="DI42:DS42"/>
    <mergeCell ref="DI40:DS41"/>
    <mergeCell ref="BF26:BP39"/>
    <mergeCell ref="DI59:DS59"/>
    <mergeCell ref="DI60:DS60"/>
    <mergeCell ref="DI62:DS62"/>
    <mergeCell ref="CX63:DH63"/>
    <mergeCell ref="DI63:DS63"/>
    <mergeCell ref="CX48:DH48"/>
    <mergeCell ref="DI48:DS48"/>
    <mergeCell ref="DI52:DS55"/>
    <mergeCell ref="DI61:DS61"/>
    <mergeCell ref="CX52:DH55"/>
    <mergeCell ref="CX49:DH51"/>
    <mergeCell ref="CM59:CW59"/>
    <mergeCell ref="CX59:DH59"/>
    <mergeCell ref="CX61:DH61"/>
    <mergeCell ref="CX60:DH60"/>
    <mergeCell ref="CM56:CW57"/>
    <mergeCell ref="CM49:CW51"/>
    <mergeCell ref="BF59:BP59"/>
    <mergeCell ref="CM60:CW60"/>
    <mergeCell ref="BF61:BP61"/>
    <mergeCell ref="BQ61:CA61"/>
    <mergeCell ref="CB61:CL61"/>
    <mergeCell ref="CM61:CW61"/>
    <mergeCell ref="CB59:CL59"/>
    <mergeCell ref="BF58:BP58"/>
    <mergeCell ref="BQ58:CA58"/>
    <mergeCell ref="CB58:CL58"/>
    <mergeCell ref="CM58:CW58"/>
    <mergeCell ref="A65:H66"/>
    <mergeCell ref="AP65:BE66"/>
    <mergeCell ref="BF65:BP66"/>
    <mergeCell ref="I65:AO65"/>
    <mergeCell ref="I66:AO66"/>
    <mergeCell ref="BQ65:CA66"/>
    <mergeCell ref="A63:H63"/>
    <mergeCell ref="AP63:BE63"/>
    <mergeCell ref="I59:AO59"/>
    <mergeCell ref="I60:AO60"/>
    <mergeCell ref="A60:H60"/>
    <mergeCell ref="AP60:BE60"/>
    <mergeCell ref="A64:H64"/>
    <mergeCell ref="BQ67:CA68"/>
    <mergeCell ref="CB67:CL68"/>
    <mergeCell ref="CM67:CW68"/>
    <mergeCell ref="A67:H68"/>
    <mergeCell ref="AP67:BE68"/>
    <mergeCell ref="BF67:BP68"/>
    <mergeCell ref="I67:AO67"/>
    <mergeCell ref="I68:AO68"/>
    <mergeCell ref="CB69:CL69"/>
    <mergeCell ref="CM69:CW69"/>
    <mergeCell ref="I69:AO69"/>
    <mergeCell ref="A71:H71"/>
    <mergeCell ref="I71:AO71"/>
    <mergeCell ref="AP71:BE71"/>
    <mergeCell ref="BF71:BP71"/>
    <mergeCell ref="DI71:DS71"/>
    <mergeCell ref="CX69:DH69"/>
    <mergeCell ref="A69:H69"/>
    <mergeCell ref="AP69:BE69"/>
    <mergeCell ref="BF69:BP69"/>
    <mergeCell ref="BQ69:CA69"/>
    <mergeCell ref="DI69:DS69"/>
    <mergeCell ref="A70:H70"/>
    <mergeCell ref="I70:AO70"/>
    <mergeCell ref="AP70:BE70"/>
    <mergeCell ref="BF70:BP70"/>
    <mergeCell ref="BQ70:CA70"/>
    <mergeCell ref="CB70:CL70"/>
    <mergeCell ref="CM70:CW70"/>
    <mergeCell ref="CX70:DH70"/>
    <mergeCell ref="DI70:DS70"/>
    <mergeCell ref="BQ72:CA72"/>
    <mergeCell ref="CB72:CL72"/>
    <mergeCell ref="CM72:CW72"/>
    <mergeCell ref="CX72:DH72"/>
    <mergeCell ref="DI72:DS72"/>
    <mergeCell ref="BQ71:CA71"/>
    <mergeCell ref="CB71:CL71"/>
    <mergeCell ref="CM71:CW71"/>
    <mergeCell ref="CX71:DH71"/>
    <mergeCell ref="A73:H73"/>
    <mergeCell ref="I73:AO73"/>
    <mergeCell ref="AP73:BE73"/>
    <mergeCell ref="BF73:BP73"/>
    <mergeCell ref="I75:AO75"/>
    <mergeCell ref="A74:H75"/>
    <mergeCell ref="A72:H72"/>
    <mergeCell ref="I72:AO72"/>
    <mergeCell ref="AP72:BE72"/>
    <mergeCell ref="BF72:BP72"/>
    <mergeCell ref="CX73:DH73"/>
    <mergeCell ref="DI73:DS73"/>
    <mergeCell ref="I74:AO74"/>
    <mergeCell ref="CX74:DH75"/>
    <mergeCell ref="DI74:DS75"/>
    <mergeCell ref="AP74:BE75"/>
    <mergeCell ref="BF74:BP75"/>
    <mergeCell ref="BQ74:CA75"/>
    <mergeCell ref="CB74:CL75"/>
    <mergeCell ref="BQ73:CA73"/>
    <mergeCell ref="CB73:CL73"/>
    <mergeCell ref="CM73:CW73"/>
    <mergeCell ref="CM74:CW75"/>
    <mergeCell ref="CB76:CL77"/>
    <mergeCell ref="I77:AO77"/>
    <mergeCell ref="CM76:CW77"/>
    <mergeCell ref="A76:H77"/>
    <mergeCell ref="AP76:BE77"/>
    <mergeCell ref="BF76:BP77"/>
    <mergeCell ref="DI76:DS77"/>
    <mergeCell ref="I76:AO76"/>
    <mergeCell ref="I79:AO79"/>
    <mergeCell ref="AP79:BE79"/>
    <mergeCell ref="BQ78:CA79"/>
    <mergeCell ref="CB78:CL79"/>
    <mergeCell ref="I78:AO78"/>
    <mergeCell ref="AP78:BE78"/>
    <mergeCell ref="BF78:BP79"/>
    <mergeCell ref="BQ76:CA77"/>
    <mergeCell ref="A78:H79"/>
    <mergeCell ref="DI78:DS79"/>
    <mergeCell ref="BQ83:CA83"/>
    <mergeCell ref="CB83:CL83"/>
    <mergeCell ref="A80:H80"/>
    <mergeCell ref="I80:AO80"/>
    <mergeCell ref="AP80:BE80"/>
    <mergeCell ref="BF80:BP80"/>
    <mergeCell ref="BQ80:CA80"/>
    <mergeCell ref="CB80:CL80"/>
    <mergeCell ref="DI83:DS83"/>
    <mergeCell ref="I82:AO82"/>
    <mergeCell ref="BQ81:CA82"/>
    <mergeCell ref="CB81:CL82"/>
    <mergeCell ref="CM81:CW82"/>
    <mergeCell ref="CM80:CW80"/>
    <mergeCell ref="CX80:DH80"/>
    <mergeCell ref="DI80:DS80"/>
    <mergeCell ref="DI81:DS82"/>
    <mergeCell ref="I81:AO81"/>
    <mergeCell ref="A81:H82"/>
    <mergeCell ref="AP81:BE82"/>
    <mergeCell ref="BF81:BP82"/>
    <mergeCell ref="DI84:DS84"/>
    <mergeCell ref="A44:H45"/>
    <mergeCell ref="AP44:BE45"/>
    <mergeCell ref="BF44:BP45"/>
    <mergeCell ref="BQ44:CA45"/>
    <mergeCell ref="CB44:CL45"/>
    <mergeCell ref="CM83:CW83"/>
    <mergeCell ref="CX83:DH83"/>
    <mergeCell ref="A84:H84"/>
    <mergeCell ref="I84:AO84"/>
    <mergeCell ref="CM84:CW84"/>
    <mergeCell ref="CX84:DH84"/>
    <mergeCell ref="CM78:CW79"/>
    <mergeCell ref="CX78:DH79"/>
    <mergeCell ref="CX81:DH82"/>
    <mergeCell ref="CX76:DH77"/>
    <mergeCell ref="AP84:BE84"/>
    <mergeCell ref="BF84:BP84"/>
    <mergeCell ref="BQ84:CA84"/>
    <mergeCell ref="CB84:CL84"/>
    <mergeCell ref="A83:H83"/>
    <mergeCell ref="I83:AO83"/>
    <mergeCell ref="AP83:BE83"/>
    <mergeCell ref="BF83:BP83"/>
    <mergeCell ref="BF9:BP10"/>
    <mergeCell ref="BQ9:CA10"/>
    <mergeCell ref="CB9:CL10"/>
    <mergeCell ref="CM11:CW12"/>
    <mergeCell ref="CM13:CW25"/>
    <mergeCell ref="BF11:BP12"/>
    <mergeCell ref="BQ11:CA12"/>
    <mergeCell ref="CB11:CL12"/>
    <mergeCell ref="CX11:DH12"/>
    <mergeCell ref="BQ13:CA25"/>
    <mergeCell ref="CB13:CL25"/>
    <mergeCell ref="CX13:DH25"/>
    <mergeCell ref="DZ4:EA4"/>
    <mergeCell ref="DZ5:EA5"/>
    <mergeCell ref="DZ6:EA6"/>
    <mergeCell ref="DT4:DU4"/>
    <mergeCell ref="DT5:DU5"/>
    <mergeCell ref="DT6:DU6"/>
    <mergeCell ref="DV4:DW4"/>
    <mergeCell ref="DV5:DW5"/>
    <mergeCell ref="DV6:DW6"/>
    <mergeCell ref="DX4:DY4"/>
    <mergeCell ref="DX5:DY5"/>
    <mergeCell ref="DX6:DY6"/>
    <mergeCell ref="CX5:DS5"/>
    <mergeCell ref="A4:H4"/>
    <mergeCell ref="I4:AO4"/>
    <mergeCell ref="AP4:BE4"/>
    <mergeCell ref="BF4:CA4"/>
    <mergeCell ref="CB4:CW4"/>
    <mergeCell ref="CX4:DS4"/>
    <mergeCell ref="A6:H6"/>
    <mergeCell ref="I6:AO6"/>
    <mergeCell ref="A5:H5"/>
    <mergeCell ref="I5:AO5"/>
  </mergeCells>
  <phoneticPr fontId="10" type="noConversion"/>
  <printOptions horizontalCentered="1"/>
  <pageMargins left="0.39370078740157483" right="0.39370078740157483" top="0.78740157480314965" bottom="0.39370078740157483" header="0.27559055118110237" footer="0.27559055118110237"/>
  <pageSetup paperSize="9" scale="64" fitToHeight="2" orientation="portrait" r:id="rId1"/>
  <headerFooter alignWithMargins="0">
    <oddHeader>&amp;L&amp;"Tahoma,обычный"&amp;6Подготовлено с использованием системы ГАРАНТ</oddHeader>
  </headerFooter>
  <rowBreaks count="2" manualBreakCount="2">
    <brk id="25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П. №1</vt:lpstr>
      <vt:lpstr>II. основные показатели</vt:lpstr>
      <vt:lpstr>III. Цены (тарифы)</vt:lpstr>
      <vt:lpstr>'II. основные показатели'!Заголовки_для_печати</vt:lpstr>
      <vt:lpstr>'III. Цены (тарифы)'!Заголовки_для_печати</vt:lpstr>
      <vt:lpstr>'II. основные показатели'!Область_печати</vt:lpstr>
      <vt:lpstr>'III. Цены (тарифы)'!Область_печати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Елена В. Зингер</cp:lastModifiedBy>
  <cp:lastPrinted>2021-04-19T14:51:26Z</cp:lastPrinted>
  <dcterms:created xsi:type="dcterms:W3CDTF">2004-09-19T06:34:55Z</dcterms:created>
  <dcterms:modified xsi:type="dcterms:W3CDTF">2022-04-19T00:24:22Z</dcterms:modified>
</cp:coreProperties>
</file>